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activeTab="8"/>
  </bookViews>
  <sheets>
    <sheet name="Portada" sheetId="1" r:id="rId1"/>
    <sheet name="10 F003" sheetId="2" r:id="rId2"/>
    <sheet name="10 S016" sheetId="3" r:id="rId3"/>
    <sheet name="10 S020" sheetId="4" r:id="rId4"/>
    <sheet name="10 S021" sheetId="5" r:id="rId5"/>
    <sheet name="10 S151" sheetId="6" r:id="rId6"/>
    <sheet name="10 S220" sheetId="7" r:id="rId7"/>
    <sheet name="10 U003" sheetId="8" r:id="rId8"/>
    <sheet name="10 U004" sheetId="9" r:id="rId9"/>
  </sheets>
  <definedNames>
    <definedName name="_xlnm.Print_Area" localSheetId="1">'10 F003'!$B$2:$U$55</definedName>
    <definedName name="_xlnm.Print_Area" localSheetId="2">'10 S016'!$B$2:$U$32</definedName>
    <definedName name="_xlnm.Print_Area" localSheetId="3">'10 S020'!$B$2:$U$29</definedName>
    <definedName name="_xlnm.Print_Area" localSheetId="4">'10 S021'!$B$2:$U$35</definedName>
    <definedName name="_xlnm.Print_Area" localSheetId="5">'10 S151'!$B$2:$U$29</definedName>
    <definedName name="_xlnm.Print_Area" localSheetId="6">'10 S220'!$B$2:$U$31</definedName>
    <definedName name="_xlnm.Print_Area" localSheetId="7">'10 U003'!$B$2:$U$27</definedName>
    <definedName name="_xlnm.Print_Area" localSheetId="8">'10 U004'!$B$2:$U$23</definedName>
    <definedName name="_xlnm.Print_Area" localSheetId="0">Portada!$B$1:$AD$86</definedName>
    <definedName name="_xlnm.Print_Titles" localSheetId="1">'10 F003'!$1:$4</definedName>
    <definedName name="_xlnm.Print_Titles" localSheetId="2">'10 S016'!$1:$4</definedName>
    <definedName name="_xlnm.Print_Titles" localSheetId="3">'10 S020'!$1:$4</definedName>
    <definedName name="_xlnm.Print_Titles" localSheetId="4">'10 S021'!$1:$4</definedName>
    <definedName name="_xlnm.Print_Titles" localSheetId="5">'10 S151'!$1:$4</definedName>
    <definedName name="_xlnm.Print_Titles" localSheetId="6">'10 S220'!$1:$4</definedName>
    <definedName name="_xlnm.Print_Titles" localSheetId="7">'10 U003'!$1:$4</definedName>
    <definedName name="_xlnm.Print_Titles" localSheetId="8">'10 U004'!$1:$4</definedName>
    <definedName name="_xlnm.Print_Titles" localSheetId="0">Portada!$1:$4</definedName>
  </definedNames>
  <calcPr calcId="125725"/>
</workbook>
</file>

<file path=xl/calcChain.xml><?xml version="1.0" encoding="utf-8"?>
<calcChain xmlns="http://schemas.openxmlformats.org/spreadsheetml/2006/main">
  <c r="T21" i="9"/>
  <c r="S21"/>
  <c r="U21" s="1"/>
  <c r="R21"/>
  <c r="T20"/>
  <c r="S20"/>
  <c r="R20"/>
  <c r="U16"/>
  <c r="U15"/>
  <c r="U14"/>
  <c r="U13"/>
  <c r="U12"/>
  <c r="U11"/>
  <c r="T25" i="8"/>
  <c r="U25" s="1"/>
  <c r="S25"/>
  <c r="R25"/>
  <c r="T24"/>
  <c r="S24"/>
  <c r="R24"/>
  <c r="U20"/>
  <c r="U19"/>
  <c r="U18"/>
  <c r="U17"/>
  <c r="U16"/>
  <c r="U15"/>
  <c r="U14"/>
  <c r="U13"/>
  <c r="U12"/>
  <c r="U11"/>
  <c r="T28" i="7"/>
  <c r="U28" s="1"/>
  <c r="S28"/>
  <c r="R28"/>
  <c r="T27"/>
  <c r="S27"/>
  <c r="R27"/>
  <c r="U23"/>
  <c r="U22"/>
  <c r="U21"/>
  <c r="U20"/>
  <c r="U19"/>
  <c r="U18"/>
  <c r="U17"/>
  <c r="U16"/>
  <c r="U15"/>
  <c r="U14"/>
  <c r="U13"/>
  <c r="U12"/>
  <c r="U11"/>
  <c r="T23" i="6"/>
  <c r="S23"/>
  <c r="R23"/>
  <c r="T22"/>
  <c r="S22"/>
  <c r="U22" s="1"/>
  <c r="R22"/>
  <c r="U18"/>
  <c r="U17"/>
  <c r="U16"/>
  <c r="U15"/>
  <c r="U14"/>
  <c r="U13"/>
  <c r="U12"/>
  <c r="U11"/>
  <c r="T30" i="5"/>
  <c r="S30"/>
  <c r="R30"/>
  <c r="T29"/>
  <c r="S29"/>
  <c r="R29"/>
  <c r="U25"/>
  <c r="U24"/>
  <c r="U23"/>
  <c r="U22"/>
  <c r="U21"/>
  <c r="U20"/>
  <c r="U19"/>
  <c r="U18"/>
  <c r="U17"/>
  <c r="U16"/>
  <c r="U15"/>
  <c r="U14"/>
  <c r="U13"/>
  <c r="U12"/>
  <c r="U11"/>
  <c r="T24" i="4"/>
  <c r="S24"/>
  <c r="U24" s="1"/>
  <c r="R24"/>
  <c r="T23"/>
  <c r="S23"/>
  <c r="R23"/>
  <c r="U19"/>
  <c r="U18"/>
  <c r="U17"/>
  <c r="U16"/>
  <c r="U15"/>
  <c r="U14"/>
  <c r="U13"/>
  <c r="U12"/>
  <c r="U11"/>
  <c r="T27" i="3"/>
  <c r="S27"/>
  <c r="R27"/>
  <c r="T26"/>
  <c r="U26" s="1"/>
  <c r="S26"/>
  <c r="R26"/>
  <c r="U22"/>
  <c r="U21"/>
  <c r="U20"/>
  <c r="U19"/>
  <c r="U18"/>
  <c r="U17"/>
  <c r="U16"/>
  <c r="U15"/>
  <c r="U14"/>
  <c r="U13"/>
  <c r="U12"/>
  <c r="U11"/>
  <c r="T42" i="2"/>
  <c r="S42"/>
  <c r="R42"/>
  <c r="T41"/>
  <c r="S41"/>
  <c r="R41"/>
  <c r="U37"/>
  <c r="U36"/>
  <c r="U35"/>
  <c r="U34"/>
  <c r="U33"/>
  <c r="U32"/>
  <c r="U31"/>
  <c r="U30"/>
  <c r="U29"/>
  <c r="U28"/>
  <c r="U27"/>
  <c r="U26"/>
  <c r="U25"/>
  <c r="U24"/>
  <c r="U23"/>
  <c r="U22"/>
  <c r="U21"/>
  <c r="U20"/>
  <c r="U19"/>
  <c r="U18"/>
  <c r="U17"/>
  <c r="U16"/>
  <c r="U15"/>
  <c r="U14"/>
  <c r="U13"/>
  <c r="U12"/>
  <c r="U11"/>
  <c r="U23" i="6" l="1"/>
  <c r="U30" i="5"/>
  <c r="U42" i="2"/>
  <c r="U41"/>
  <c r="U23" i="4"/>
  <c r="U29" i="5"/>
  <c r="U20" i="9"/>
  <c r="U27" i="3"/>
  <c r="U27" i="7"/>
  <c r="U24" i="8"/>
</calcChain>
</file>

<file path=xl/sharedStrings.xml><?xml version="1.0" encoding="utf-8"?>
<sst xmlns="http://schemas.openxmlformats.org/spreadsheetml/2006/main" count="1177" uniqueCount="404">
  <si>
    <t>Informes sobre la Situación Económica,
las Finanzas Públicas y la Deuda Pública</t>
  </si>
  <si>
    <t xml:space="preserve">    Primer Trimestre 2013</t>
  </si>
  <si>
    <t>Ramo 10
Economía</t>
  </si>
  <si>
    <t>Programas presupuestarios cuya MIR se incluye en el reporte</t>
  </si>
  <si>
    <t xml:space="preserve">F-003 Promoción al Comercio Exterior y Atracción de Inversión Extranjera Directa
S-016 Fondo de Microfinanciamiento a Mujeres Rurales (FOMMUR)
S-020 Fondo de Apoyo para la Micro, Pequeña y Mediana Empresa (Fondo PYME)
S-021 Programa Nacional de Financiamiento al Microempresario
S-151 Programa para el Desarrollo de la Industria del Software (PROSOFT)
S-220 Programa para el Desarrollo de las Industrias de Alta Tecnología (PRODIAT)
U-003 Programa para impulsar la competitividad de sectores industriales
U-004 Proyectos estratégicos para la atracción de inversión extranjera
</t>
  </si>
  <si>
    <t xml:space="preserve">      Primer Trimestre 2013</t>
  </si>
  <si>
    <t>DATOS DEL PROGRAMA</t>
  </si>
  <si>
    <t>Programa presupuestario</t>
  </si>
  <si>
    <t>F003</t>
  </si>
  <si>
    <t>Promoción al Comercio Exterior y Atracción de Inversión Extranjera Directa</t>
  </si>
  <si>
    <t>Ramo</t>
  </si>
  <si>
    <t>10</t>
  </si>
  <si>
    <t>Economía</t>
  </si>
  <si>
    <t>Unidad responsable</t>
  </si>
  <si>
    <t>K2W-ProMéxico</t>
  </si>
  <si>
    <t>Enfoques transversales</t>
  </si>
  <si>
    <t>Clasificación Funcional</t>
  </si>
  <si>
    <t>Finalidad</t>
  </si>
  <si>
    <t>3 - Desarrollo Económico</t>
  </si>
  <si>
    <t>Función</t>
  </si>
  <si>
    <t>1 - Asuntos Económicos, Comerciales y Laborales en General</t>
  </si>
  <si>
    <t>Subfunción</t>
  </si>
  <si>
    <t>1 - Asuntos Económicos y Comerciales en General</t>
  </si>
  <si>
    <t>Actividad Institucional</t>
  </si>
  <si>
    <t>6 - Libre comercio con el exterior e inversión extranjera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</si>
  <si>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</si>
  <si>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</si>
  <si>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</si>
  <si>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</si>
  <si>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</si>
  <si>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</si>
  <si>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</si>
  <si>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</si>
  <si>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</si>
  <si>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</si>
  <si>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</si>
  <si>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</si>
  <si>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</si>
  <si>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</si>
  <si>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</si>
  <si>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con la integración de la actividad productiva de México en la economía mundial mediante la promoción al comercio exterior y la atracción de inversión extranjera directa</t>
  </si>
  <si>
    <r>
      <t xml:space="preserve">Contribuir al crecimiento de las exportaciones del país  </t>
    </r>
    <r>
      <rPr>
        <i/>
        <sz val="10"/>
        <color indexed="30"/>
        <rFont val="Adobe Caslon Pro"/>
        <family val="1"/>
      </rPr>
      <t xml:space="preserve">
Indicador Seleccionado</t>
    </r>
  </si>
  <si>
    <t xml:space="preserve">(Monto de las exportaciones realizadas por empresas apoyadas por ProMéxico / Monto total de las exportaciones no petroleras) X 100  </t>
  </si>
  <si>
    <t>Porcentaje</t>
  </si>
  <si>
    <t>Estratégico-Eficacia-Anual</t>
  </si>
  <si>
    <t>N/A</t>
  </si>
  <si>
    <t/>
  </si>
  <si>
    <r>
      <t>Participación de México en los Flujos de Inversión Extranjera Directa (IED) Mundiales</t>
    </r>
    <r>
      <rPr>
        <i/>
        <sz val="10"/>
        <color indexed="30"/>
        <rFont val="Adobe Caslon Pro"/>
        <family val="1"/>
      </rPr>
      <t xml:space="preserve">
</t>
    </r>
  </si>
  <si>
    <t>(Captación Flujos IED México / Flujos IED Mundiales) X 100</t>
  </si>
  <si>
    <t>Propósito</t>
  </si>
  <si>
    <t>Las empresas extranjeras, exportadora mexicanas y con interés de exportar tienen acceso a la promoción tanto de comercio exterior como de inversión extanjera directa para que se incremente la inversión extranjera directa y las exportaciones mexicanas no petroleras.</t>
  </si>
  <si>
    <r>
      <t>Crecimiento de las exportaciones realizadas por clientes de ProMéxico</t>
    </r>
    <r>
      <rPr>
        <i/>
        <sz val="10"/>
        <color indexed="30"/>
        <rFont val="Adobe Caslon Pro"/>
        <family val="1"/>
      </rPr>
      <t xml:space="preserve">
</t>
    </r>
  </si>
  <si>
    <t>(Valor de las exportaciones realizadas por empresas apoyadas por ProMéxico durante el periodo del reporte / mismo dato año anterior) X 100</t>
  </si>
  <si>
    <r>
      <t>Crecimiento del monto en proyectos de inversión confirmados</t>
    </r>
    <r>
      <rPr>
        <i/>
        <sz val="10"/>
        <color indexed="30"/>
        <rFont val="Adobe Caslon Pro"/>
        <family val="1"/>
      </rPr>
      <t xml:space="preserve">
</t>
    </r>
  </si>
  <si>
    <t>(Valor de los proyectos multianuales confirmados por ProMéxico / mismo dato año anterior) X 100</t>
  </si>
  <si>
    <t>Componente</t>
  </si>
  <si>
    <t>A Servicios de promoción clasificados como satisfactorios.</t>
  </si>
  <si>
    <r>
      <t>Nivel de satisfacción en los servicios ofrecidos por ProMéxico</t>
    </r>
    <r>
      <rPr>
        <i/>
        <sz val="10"/>
        <color indexed="30"/>
        <rFont val="Adobe Caslon Pro"/>
        <family val="1"/>
      </rPr>
      <t xml:space="preserve">
</t>
    </r>
  </si>
  <si>
    <t>Sumatoria de la calificación de todas las encuestas aplicadaas / Número Total de Encuestas Aplicadas</t>
  </si>
  <si>
    <t>Gestión-Calidad-Semestral</t>
  </si>
  <si>
    <t>B Servicios de promoción otorgados.</t>
  </si>
  <si>
    <r>
      <t>Servicios otorgados a empresas clientes de ProMéxico que registraron exportaciones</t>
    </r>
    <r>
      <rPr>
        <i/>
        <sz val="10"/>
        <color indexed="30"/>
        <rFont val="Adobe Caslon Pro"/>
        <family val="1"/>
      </rPr>
      <t xml:space="preserve">
</t>
    </r>
  </si>
  <si>
    <t>Sumatoria de empresas que accedieron a por lo menos un servicio por parte de ProMéxico orientados a la exportación, y que reportan ventas al extranjero / resultado obtenido el año anterior X 100 (El resultado en 2012 fue de 1444)</t>
  </si>
  <si>
    <t>Gestión-Eficacia-Semestral</t>
  </si>
  <si>
    <r>
      <t>Servicios otorgados a empresas extranjeras que confirmaron un proyecto de inversión</t>
    </r>
    <r>
      <rPr>
        <i/>
        <sz val="10"/>
        <color indexed="30"/>
        <rFont val="Adobe Caslon Pro"/>
        <family val="1"/>
      </rPr>
      <t xml:space="preserve">
</t>
    </r>
  </si>
  <si>
    <t>Sumatoria de empresas que recibieron servicios relacionados con la atracción de inversión extranjera al país y que confirmaron al menos un proyecto de inversión / resultado obtenido el año anterior X100 (El resultado en 2012 fue de 147)</t>
  </si>
  <si>
    <t>Actividad</t>
  </si>
  <si>
    <t>A 1 Vinculación con mercados internacionales.</t>
  </si>
  <si>
    <r>
      <t>Realización de misiones comerciales apoyadas por ProMéxico</t>
    </r>
    <r>
      <rPr>
        <i/>
        <sz val="10"/>
        <color indexed="30"/>
        <rFont val="Adobe Caslon Pro"/>
        <family val="1"/>
      </rPr>
      <t xml:space="preserve">
</t>
    </r>
  </si>
  <si>
    <t>Sumatoria de misiones comerciales en las que ProMéxico apoyo</t>
  </si>
  <si>
    <t>mision comercial</t>
  </si>
  <si>
    <t>Gestión-Eficacia-Anual</t>
  </si>
  <si>
    <r>
      <t>Proyectos de empresas mexicanas bajo el modelo de practicantes de negocios internacionales</t>
    </r>
    <r>
      <rPr>
        <i/>
        <sz val="10"/>
        <color indexed="30"/>
        <rFont val="Adobe Caslon Pro"/>
        <family val="1"/>
      </rPr>
      <t xml:space="preserve">
</t>
    </r>
  </si>
  <si>
    <t>Sumatoria del número de proyectos realizados por un practicante de negocios internacionales en los que ProMéxico brindó apoyo</t>
  </si>
  <si>
    <t>Proyecto</t>
  </si>
  <si>
    <r>
      <t>Capacitación en comercio exterior</t>
    </r>
    <r>
      <rPr>
        <i/>
        <sz val="10"/>
        <color indexed="30"/>
        <rFont val="Adobe Caslon Pro"/>
        <family val="1"/>
      </rPr>
      <t xml:space="preserve">
</t>
    </r>
  </si>
  <si>
    <t>Sumatoria de número de beneficiarios capacitados en materia de comercio exterior durante el periodo de reporte</t>
  </si>
  <si>
    <t>Beneficiario</t>
  </si>
  <si>
    <t>Gestión-Eficiencia-Trimestral</t>
  </si>
  <si>
    <r>
      <t>Ferias Internacionales con Pabellón Nacional en las que participa ProMéxico.</t>
    </r>
    <r>
      <rPr>
        <i/>
        <sz val="10"/>
        <color indexed="30"/>
        <rFont val="Adobe Caslon Pro"/>
        <family val="1"/>
      </rPr>
      <t xml:space="preserve">
</t>
    </r>
  </si>
  <si>
    <t>Sumatoria del número de ferias con pabellón nacional en las que participó ProMéxico durante el periodo de reporte</t>
  </si>
  <si>
    <t>Ferias</t>
  </si>
  <si>
    <r>
      <t>Empresas asistentes en ferias internacionales con pabellón nacional en las que participa ProMéxico</t>
    </r>
    <r>
      <rPr>
        <i/>
        <sz val="10"/>
        <color indexed="30"/>
        <rFont val="Adobe Caslon Pro"/>
        <family val="1"/>
      </rPr>
      <t xml:space="preserve">
</t>
    </r>
  </si>
  <si>
    <t>Sumatoria de empresas con stand en pabellón nacional en las que participe ProMéxico/número de ferias realizadas</t>
  </si>
  <si>
    <t>Empresa</t>
  </si>
  <si>
    <t>Gestión-Eficiencia-Semestral</t>
  </si>
  <si>
    <r>
      <t>Otorgamiento de apoyos a empresas.</t>
    </r>
    <r>
      <rPr>
        <i/>
        <sz val="10"/>
        <color indexed="30"/>
        <rFont val="Adobe Caslon Pro"/>
        <family val="1"/>
      </rPr>
      <t xml:space="preserve">
</t>
    </r>
  </si>
  <si>
    <t>Sumatoria de apoyos otorgados y rembolsados a empresas para la promoción del comercio internacional.</t>
  </si>
  <si>
    <t>Apoyos</t>
  </si>
  <si>
    <t>Gestión-Eficacia-Trimestral</t>
  </si>
  <si>
    <t>A 2 Ejecución de modelos de promoción.</t>
  </si>
  <si>
    <r>
      <t>Proyectos de inversión confirmados generados por Coordinación Regional en el interior del país</t>
    </r>
    <r>
      <rPr>
        <i/>
        <sz val="10"/>
        <color indexed="30"/>
        <rFont val="Adobe Caslon Pro"/>
        <family val="1"/>
      </rPr>
      <t xml:space="preserve">
</t>
    </r>
  </si>
  <si>
    <t>Promedio del número de proyectos de inversión de empresas extranjeras confirmados acumulado durante el año por Coordinación Regional en el interior del país</t>
  </si>
  <si>
    <r>
      <t>Exportaciones confirmadas en proyectos basados en el modelo de la oferta por punto de presencia de ProMéxico en el interior</t>
    </r>
    <r>
      <rPr>
        <i/>
        <sz val="10"/>
        <color indexed="30"/>
        <rFont val="Adobe Caslon Pro"/>
        <family val="1"/>
      </rPr>
      <t xml:space="preserve">
</t>
    </r>
  </si>
  <si>
    <t>Valor de las exportaciones confirmadas acumuladas en el año realizadas por empresas apoyadas por ProMéxico bajo el modelo de la oferta / número de Oficinas de Representación en el interior operando</t>
  </si>
  <si>
    <t>Miles de millones de dólares</t>
  </si>
  <si>
    <r>
      <t>Inversión confirmada de empresas extranjeras sin presencia en México por Consejería</t>
    </r>
    <r>
      <rPr>
        <i/>
        <sz val="10"/>
        <color indexed="30"/>
        <rFont val="Adobe Caslon Pro"/>
        <family val="1"/>
      </rPr>
      <t xml:space="preserve">
</t>
    </r>
  </si>
  <si>
    <t>Valor acumulado en el año de los proyectos de inversión multianuales confirmados por ProMéxico de empresas extranjeras sin presencia en México / Número de Oficinas de Representación en el Exterior operando</t>
  </si>
  <si>
    <r>
      <t>Exportaciones confirmadas en proyectos bajo el modelo Alianza con Compañías Trasnacionales (ACT) por Ejecutivo de Cuenta</t>
    </r>
    <r>
      <rPr>
        <i/>
        <sz val="10"/>
        <color indexed="30"/>
        <rFont val="Adobe Caslon Pro"/>
        <family val="1"/>
      </rPr>
      <t xml:space="preserve">
</t>
    </r>
  </si>
  <si>
    <t>Valor de las exportaciones confirmadas acumuladas en el año realizadas por empresas apoyadas por ProMéxico bajo el modelo ACT / número de ejecutivos de cuenta responsables del modelo</t>
  </si>
  <si>
    <r>
      <t>Inversión confirmada de empresas extranjeras con presencia en México por Coordinador</t>
    </r>
    <r>
      <rPr>
        <i/>
        <sz val="10"/>
        <color indexed="30"/>
        <rFont val="Adobe Caslon Pro"/>
        <family val="1"/>
      </rPr>
      <t xml:space="preserve">
</t>
    </r>
  </si>
  <si>
    <t>Valor acumulado en el año de los proyectos de inversión multianuales confirmados por ProMéxico de empresas extranjeras con presencia en México / número de Coordinadores responsables del modelo</t>
  </si>
  <si>
    <r>
      <t>Finalización con éxito de solicitudes de atención correctiva para clientes de ProMéxico</t>
    </r>
    <r>
      <rPr>
        <i/>
        <sz val="10"/>
        <color indexed="30"/>
        <rFont val="Adobe Caslon Pro"/>
        <family val="1"/>
      </rPr>
      <t xml:space="preserve">
</t>
    </r>
  </si>
  <si>
    <t>(Solicitudes de atención correctiva finalizadas conforme al plan de trabajo acordado con la empresa / solicitudes finalizadas en el período) X 100</t>
  </si>
  <si>
    <r>
      <t>Exportaciones confirmadas en proyectos basados en la demanda por consejería</t>
    </r>
    <r>
      <rPr>
        <i/>
        <sz val="10"/>
        <color indexed="30"/>
        <rFont val="Adobe Caslon Pro"/>
        <family val="1"/>
      </rPr>
      <t xml:space="preserve">
</t>
    </r>
  </si>
  <si>
    <t>Valor de las exportaciones confirmadas acumuladas en el año realizadas por empresas apoyadas por ProMéxico bajo el modelo basado en la demanda / número de Consejerías operando en el exterior</t>
  </si>
  <si>
    <t>A 3 Provisión de información.</t>
  </si>
  <si>
    <r>
      <t>Atención de solicitudes de información.</t>
    </r>
    <r>
      <rPr>
        <i/>
        <sz val="10"/>
        <color indexed="30"/>
        <rFont val="Adobe Caslon Pro"/>
        <family val="1"/>
      </rPr>
      <t xml:space="preserve">
</t>
    </r>
  </si>
  <si>
    <t>(Número de solicitudes de información atendidas / Número de solicitudes de información recibidas) X 100</t>
  </si>
  <si>
    <r>
      <t>Satisfacción en los productos y servicios de información</t>
    </r>
    <r>
      <rPr>
        <i/>
        <sz val="10"/>
        <color indexed="30"/>
        <rFont val="Adobe Caslon Pro"/>
        <family val="1"/>
      </rPr>
      <t xml:space="preserve">
</t>
    </r>
  </si>
  <si>
    <t>Sumatoria de la calificación general de las encuentas de satisfacción de servicios de información aplicadas / Número total de encuestas de servicios de información aplicadas</t>
  </si>
  <si>
    <t>Gestión-Calidad-Trimestral</t>
  </si>
  <si>
    <r>
      <t>Casos de negocios</t>
    </r>
    <r>
      <rPr>
        <i/>
        <sz val="10"/>
        <color indexed="30"/>
        <rFont val="Adobe Caslon Pro"/>
        <family val="1"/>
      </rPr>
      <t xml:space="preserve">
</t>
    </r>
  </si>
  <si>
    <t>(Número de casos de negocios utilizados por las áreas de promoción / Número total de casos de negocios desarrollados) X 100</t>
  </si>
  <si>
    <t>A 4 Generación de encuestas de satisfacción de servicios.</t>
  </si>
  <si>
    <r>
      <t>Proporción de beneficiarios que contestan evaluaciones</t>
    </r>
    <r>
      <rPr>
        <i/>
        <sz val="10"/>
        <color indexed="30"/>
        <rFont val="Adobe Caslon Pro"/>
        <family val="1"/>
      </rPr>
      <t xml:space="preserve">
</t>
    </r>
  </si>
  <si>
    <t>Sumatoria de encuestas contestadas / número total de servicios otorgados por ProMéxico</t>
  </si>
  <si>
    <t>A 5 Detonación de sectores industriales de alto valor agregado.</t>
  </si>
  <si>
    <r>
      <t>Mapas de ruta tecnológicos desarrollados</t>
    </r>
    <r>
      <rPr>
        <i/>
        <sz val="10"/>
        <color indexed="30"/>
        <rFont val="Adobe Caslon Pro"/>
        <family val="1"/>
      </rPr>
      <t xml:space="preserve">
</t>
    </r>
  </si>
  <si>
    <t>(Número de mapas de ruta tecnológicos que son adoptados por entidades externas a ProMéxico / Número total de mapas de ruta desarrollados) X 100</t>
  </si>
  <si>
    <r>
      <t>Casos de negocios tipo</t>
    </r>
    <r>
      <rPr>
        <i/>
        <sz val="10"/>
        <color indexed="30"/>
        <rFont val="Adobe Caslon Pro"/>
        <family val="1"/>
      </rPr>
      <t xml:space="preserve">
</t>
    </r>
  </si>
  <si>
    <t>Sumatoria casos de negocios tipo resultantes de los mapas de ruta tecnológicos desarrollados durante el periodo.</t>
  </si>
  <si>
    <t>Casos de negocio</t>
  </si>
  <si>
    <r>
      <t>Crecimiento de las inversiones y comercio internacional registrado en los sectores definidos como de alto valor agregado.</t>
    </r>
    <r>
      <rPr>
        <i/>
        <sz val="10"/>
        <color indexed="30"/>
        <rFont val="Adobe Caslon Pro"/>
        <family val="1"/>
      </rPr>
      <t xml:space="preserve">
</t>
    </r>
  </si>
  <si>
    <t>Crecimiento porcentual de las inversiones y comercio internacional registradas por ProMéxico en sectores de alto valor agregado para los cuales se haya desarrollado o actualizado un mapa de ruta tecnológico durante el año inmediato anterior.</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</si>
  <si>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</si>
  <si>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</si>
  <si>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</si>
  <si>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</si>
  <si>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</si>
  <si>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</si>
  <si>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</si>
  <si>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</si>
  <si>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</si>
  <si>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</si>
  <si>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</si>
  <si>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Capacitación en comercio exterior
</t>
    </r>
    <r>
      <rPr>
        <sz val="10"/>
        <rFont val="Adobe Caslon Pro"/>
        <family val="2"/>
      </rPr>
      <t xml:space="preserve"> Causa : Menor demanda de bienes y servicios, Se impartieron cinco cursos  los cuales tuvieron un alcance de 137 beneficiarios, se espera que en los siguientes trimestres el alcance de los cursos sea mayor para lograr alcanzar la meta    Efecto: En el periodo se presentó una menor demanda en materia de capacitación. Otros Motivos:</t>
    </r>
  </si>
  <si>
    <r>
      <t xml:space="preserve">Otorgamiento de apoyos a empresas.
</t>
    </r>
    <r>
      <rPr>
        <sz val="10"/>
        <rFont val="Adobe Caslon Pro"/>
        <family val="2"/>
      </rPr>
      <t xml:space="preserve"> Causa : Otras causas que por su naturaleza no es posible agrupar, Es importante mencionar que apoyos otorgados son los recursos económicos a rembolso que ProMéxico otorga a los beneficiarios y que fueron depositados en la cuenta del mismo.  Efecto:  El  resultado se encuentra  dentro de los límites esperados   Otros Motivos:</t>
    </r>
  </si>
  <si>
    <r>
      <t xml:space="preserve">Exportaciones confirmadas en proyectos basados en el modelo de la oferta por punto de presencia de ProMéxico en el interior
</t>
    </r>
    <r>
      <rPr>
        <sz val="10"/>
        <rFont val="Adobe Caslon Pro"/>
        <family val="2"/>
      </rPr>
      <t xml:space="preserve"> Causa :  El importante avance del modelo de la Oferta en el primer trimestre se deriva de  casos de éxito que han reportado resultados antes de lo programado, Caso Canel´s (47 mdd) y Durango Automotive Wiring Systems (40 mdd)  Efecto: Se proyecta mayor monto de exportaciones como resultado de casos de éxito. Otros Motivos:</t>
    </r>
  </si>
  <si>
    <r>
      <t xml:space="preserve">Inversión confirmada de empresas extranjeras sin presencia en México por Consejería
</t>
    </r>
    <r>
      <rPr>
        <sz val="10"/>
        <rFont val="Adobe Caslon Pro"/>
        <family val="2"/>
      </rPr>
      <t xml:space="preserve"> Causa : Otras causas que por su naturaleza no es posible agrupar, Durante los primero meses del año los consejeros se enfocan en incrementar la cartera de inversión, por lo que las confirmaciones se presentan en meses posteriores.  Efecto: Las consejerías ahora buscan atraer proyectos de procesos específicos para complementar las cadenas de valor del país. Otros Motivos:</t>
    </r>
  </si>
  <si>
    <r>
      <t xml:space="preserve">Exportaciones confirmadas en proyectos bajo el modelo Alianza con Compañías Trasnacionales (ACT) por Ejecutivo de Cuenta
</t>
    </r>
    <r>
      <rPr>
        <sz val="10"/>
        <rFont val="Adobe Caslon Pro"/>
        <family val="2"/>
      </rPr>
      <t xml:space="preserve"> Causa : La variación que se muestra es debido a que el monto de compras de las transnacionales ha sido menor.  En relación  al numero de proyectos confirmados del Modelo ACT, se puede señalar que es muy similar al del mismo periodo del año anterior (7 en 2012, contra 6 en 2013). Efecto: Ell monto de compras de las transnacionales ha sido menor  respecto al mismo periodo del año anterior. Otros Motivos:</t>
    </r>
  </si>
  <si>
    <r>
      <t xml:space="preserve">Inversión confirmada de empresas extranjeras con presencia en México por Coordinador
</t>
    </r>
    <r>
      <rPr>
        <sz val="10"/>
        <rFont val="Adobe Caslon Pro"/>
        <family val="2"/>
      </rPr>
      <t xml:space="preserve"> Causa : Otras causas que por su naturaleza no es posible agrupar, La mayoría de los proyectos confirmados son de proveeduría para empresas ya instaladas en el país, por lo que el monto de inversión es pequeño.  Efecto: El año pasado en el primer trimestre se confirmaron 13 proyectos por 3,258 mdd, este año se han confirmado 18 proyectos  por 1,689 mdd. Otros Motivos:</t>
    </r>
  </si>
  <si>
    <r>
      <t xml:space="preserve">Exportaciones confirmadas en proyectos basados en la demanda por consejería
</t>
    </r>
    <r>
      <rPr>
        <sz val="10"/>
        <rFont val="Adobe Caslon Pro"/>
        <family val="2"/>
      </rPr>
      <t xml:space="preserve"> Causa : Otras causas que por su naturaleza no es posible agrupar, El rezago en el avance de resultados en el primer trimestre del 2013, se debe a que algunos proyectos de demanda no han reportado aún los resultados esperados en el periodo programado.  Efecto: Existen proyectos que estan pendientes de reportar, tal es el caso de HEB (450 mdd) y LAX Produce Marketing (320 mdd). Otros Motivos:</t>
    </r>
  </si>
  <si>
    <r>
      <t xml:space="preserve">Atención de solicitudes de información.
</t>
    </r>
    <r>
      <rPr>
        <sz val="10"/>
        <rFont val="Adobe Caslon Pro"/>
        <family val="2"/>
      </rPr>
      <t xml:space="preserve"> Causa : Se dió atención a todas las solicitudes de información recibidas durante el primer trimestre. (559/559) Efecto: Atención oportuna al de las solicitudes presentadas.  Otros Motivos:</t>
    </r>
  </si>
  <si>
    <r>
      <t xml:space="preserve">Satisfacción en los productos y servicios de información
</t>
    </r>
    <r>
      <rPr>
        <sz val="10"/>
        <rFont val="Adobe Caslon Pro"/>
        <family val="2"/>
      </rPr>
      <t xml:space="preserve"> Causa : La meta no se cumplió debido a que sólo se recibió respuesta por medio de correo electrónico de un 47% de las personas atendidas con productos de información. Efecto: Las respuestas respuestas recibidas se consideraron como satisfactorias. Otros Motivos:</t>
    </r>
  </si>
  <si>
    <r>
      <t xml:space="preserve">Casos de negocios
</t>
    </r>
    <r>
      <rPr>
        <sz val="10"/>
        <rFont val="Adobe Caslon Pro"/>
        <family val="2"/>
      </rPr>
      <t xml:space="preserve"> Causa : Otras causas que por su naturaleza no es posible agrupar, Aún no se tienen casos de negocios implementados debido a que el primer trimestre se utilizó para la actualización del material sectorial.  Efecto: Se esta actualizando el material sectorial. Otros Motivos:</t>
    </r>
  </si>
  <si>
    <r>
      <t xml:space="preserve">Proporción de beneficiarios que contestan evaluaciones
</t>
    </r>
    <r>
      <rPr>
        <sz val="10"/>
        <rFont val="Adobe Caslon Pro"/>
        <family val="2"/>
      </rPr>
      <t xml:space="preserve"> Causa : Otras explicacione a las variaciones, Corresponden a servicios que recibe el beneficiario a través de un pago. Efecto: El desempeño se encuentra dentro de los límites esperados   Otros Motivos:</t>
    </r>
  </si>
  <si>
    <t>S016</t>
  </si>
  <si>
    <t>Fondo de Microfinanciamiento a Mujeres Rurales (FOMMUR)</t>
  </si>
  <si>
    <t>102-Coordinación General del Programa Nacional de Financiamiento al Microempresario</t>
  </si>
  <si>
    <t>Perspectiva de Género</t>
  </si>
  <si>
    <t>3 - Micro, pequeñas y medianas empresas productivas y competitivas</t>
  </si>
  <si>
    <t>Contribuir a mejorar las condiciones de inserción de las mujeres rurales emprendedoras de bajos ingresos al sistema productivo nacional mediante el apoyo que se les brinda para crear y desarrollar microempresas.</t>
  </si>
  <si>
    <r>
      <t>Sostenibilidad de las microempresas de las mujeres rurales de bajos ingresos beneficiarias de microcrédito</t>
    </r>
    <r>
      <rPr>
        <i/>
        <sz val="10"/>
        <color indexed="30"/>
        <rFont val="Adobe Caslon Pro"/>
        <family val="1"/>
      </rPr>
      <t xml:space="preserve">
</t>
    </r>
  </si>
  <si>
    <t>(Microempresas de las beneficiarias que han operado durante 6 meses o más en el año (t)/ Microempresas de beneficiarias en el año (t-1) y en el año (t))*100</t>
  </si>
  <si>
    <t>Estratégico-Eficacia-Bianual</t>
  </si>
  <si>
    <t>Mujeres rurales emprendedoras de bajos ingresos crean y desarrollan microempresas a través del acceso al financiamiento.</t>
  </si>
  <si>
    <r>
      <t>Razón de creación de microempresas de las  mujeres rurales de bajos ingresos beneficiarias  de los micro créditos</t>
    </r>
    <r>
      <rPr>
        <i/>
        <sz val="10"/>
        <color indexed="30"/>
        <rFont val="Adobe Caslon Pro"/>
        <family val="1"/>
      </rPr>
      <t xml:space="preserve">
</t>
    </r>
  </si>
  <si>
    <t>(Número de emprendedoras de bajos ingresos que crearon microempresas beneficiarias de al menos un microcrédito en el año (t)/Número de emprendedoras de bajos ingresos que recibieron un microcrédito en el año (t)*100</t>
  </si>
  <si>
    <t>A Apoyos crediticios otorgados a Instituciones de Micro Financiamiento (IMF) destinados a sustentar líneas de micro créditos a mujeres rurales emprendedoras de bajos ingresos.</t>
  </si>
  <si>
    <r>
      <t>Porcentaje de variación interanual de microcréditos otorgados a emprendedoras de bajos ingresos.</t>
    </r>
    <r>
      <rPr>
        <i/>
        <sz val="10"/>
        <color indexed="30"/>
        <rFont val="Adobe Caslon Pro"/>
        <family val="1"/>
      </rPr>
      <t xml:space="preserve">
Indicador Seleccionado</t>
    </r>
  </si>
  <si>
    <t xml:space="preserve">(Cantidad de microcréditos otorgados por las microfinancieras en el periodo/ Microcréditos otorgados en el año anterior)*100 </t>
  </si>
  <si>
    <r>
      <t xml:space="preserve">Porcentaje de recuperación de Cartera </t>
    </r>
    <r>
      <rPr>
        <i/>
        <sz val="10"/>
        <color indexed="30"/>
        <rFont val="Adobe Caslon Pro"/>
        <family val="1"/>
      </rPr>
      <t xml:space="preserve">
</t>
    </r>
  </si>
  <si>
    <t>(Monto recuperado de cartera en el periodo / Monto de cartera con vencimiento en el periodo)*100)</t>
  </si>
  <si>
    <t>Estratégico-Economía-Semestral</t>
  </si>
  <si>
    <r>
      <t>Monto promedio de microcrédito otorgado a beneficiarias por derrama crediticia</t>
    </r>
    <r>
      <rPr>
        <i/>
        <sz val="10"/>
        <color indexed="30"/>
        <rFont val="Adobe Caslon Pro"/>
        <family val="1"/>
      </rPr>
      <t xml:space="preserve">
</t>
    </r>
  </si>
  <si>
    <t>(Derrama crediticia de Fommur (t)/Cantidad de microcréditos otorgados en el año (t))</t>
  </si>
  <si>
    <t>Pesos</t>
  </si>
  <si>
    <t>B Apoyos no crediticios, parciales y temporales para instituciones de micro financiamiento (IMF) e intermediarios, para asistencia técnica y capacitación de su personal, para mejora de la atención de las mujeres rurales emprendedoras de bajos ingresos.</t>
  </si>
  <si>
    <r>
      <t>Porcentaje de participantes en talleres de capacitación con nivel de satisfacción alta y muy alta</t>
    </r>
    <r>
      <rPr>
        <i/>
        <sz val="10"/>
        <color indexed="30"/>
        <rFont val="Adobe Caslon Pro"/>
        <family val="1"/>
      </rPr>
      <t xml:space="preserve">
</t>
    </r>
  </si>
  <si>
    <t>Número de participantes de talleres de capacitación con niveles de de satisfacción alto o muy alto en el año (t)/Número total participantes de talleres de capacitación en el año (t))*100</t>
  </si>
  <si>
    <r>
      <t>Porcentaje de IMF que recibieron asistencias técnicas con nivel de satisfacción alta y muy alta</t>
    </r>
    <r>
      <rPr>
        <i/>
        <sz val="10"/>
        <color indexed="30"/>
        <rFont val="Adobe Caslon Pro"/>
        <family val="1"/>
      </rPr>
      <t xml:space="preserve">
</t>
    </r>
  </si>
  <si>
    <t>(Número de IMF que recibieron asistencia técnica con nivel de satisfacción alta o muy alta en el año (t)/Número total de IMF que recibieron asistencias técnicas en el año (t))*100</t>
  </si>
  <si>
    <t>Porcentaje de IMF con nivel de satisfacción alto y muy alto</t>
  </si>
  <si>
    <t>Gestión-Calidad-Anual</t>
  </si>
  <si>
    <t>C Apoyos no crediticios a las IMF otorgados para la adquisición de infraestructura para la modernización: software,hardware y mobiliario.</t>
  </si>
  <si>
    <r>
      <t>Cobertura de apoyos no crediticios para la  la adquisición de infraestructura para la modernización: software y hardware para las instituciones de microfinanciamiento (IMF)</t>
    </r>
    <r>
      <rPr>
        <i/>
        <sz val="10"/>
        <color indexed="30"/>
        <rFont val="Adobe Caslon Pro"/>
        <family val="1"/>
      </rPr>
      <t xml:space="preserve">
</t>
    </r>
  </si>
  <si>
    <t>Número total apoyos no crediticios parciales y temporales otorgados en año t para la  adquisición de infraestructura para la modernización: software, hardware, mobiliario y equipo de cómputo</t>
  </si>
  <si>
    <t>Apoyo</t>
  </si>
  <si>
    <t>A 1 Asignación de apoyos crediticios a las Instituciones de Microfinanciamiento e Intermediarios</t>
  </si>
  <si>
    <r>
      <t>Porcentaje de cumplimiento en el numero de Instituciones de Microfinanciamiento activas con respecto a la meta</t>
    </r>
    <r>
      <rPr>
        <i/>
        <sz val="10"/>
        <color indexed="30"/>
        <rFont val="Adobe Caslon Pro"/>
        <family val="1"/>
      </rPr>
      <t xml:space="preserve">
</t>
    </r>
  </si>
  <si>
    <t>(IMF activas en el período (t)/ IMF programadas para estar activas en el período (t)) *100</t>
  </si>
  <si>
    <t>B 2 Apoyos para talleres de capacitación ejecutados y asistencias técnicas</t>
  </si>
  <si>
    <r>
      <t>Porcentaje de cumplimiento de talleres de capacitación con respecto a la meta</t>
    </r>
    <r>
      <rPr>
        <i/>
        <sz val="10"/>
        <color indexed="30"/>
        <rFont val="Adobe Caslon Pro"/>
        <family val="1"/>
      </rPr>
      <t xml:space="preserve">
</t>
    </r>
  </si>
  <si>
    <t>(Número de talleres en el periodo (t)/ Número de talleres programados para el periodo (t)) *100</t>
  </si>
  <si>
    <r>
      <t>Porcentaje de cumplimiento en el número  de asistencias técnicas con respecto a la meta</t>
    </r>
    <r>
      <rPr>
        <i/>
        <sz val="10"/>
        <color indexed="30"/>
        <rFont val="Adobe Caslon Pro"/>
        <family val="1"/>
      </rPr>
      <t xml:space="preserve">
</t>
    </r>
  </si>
  <si>
    <t>(Número de asistencias técnicas en el periodo / Número de asistencias técnicas programadas para el periodo) *100</t>
  </si>
  <si>
    <t>C 3 Apoyos  destinados  a la adquisición de infraestructura para la modernización: software,hardware y mobiliario.</t>
  </si>
  <si>
    <r>
      <t xml:space="preserve">Porcentaje de cumplimiento en el número  de IMF que reciben  apoyos no crediticios  para la adquisición de infraestructura para la modernización: software y hardware,   con respecto a la meta </t>
    </r>
    <r>
      <rPr>
        <i/>
        <sz val="10"/>
        <color indexed="30"/>
        <rFont val="Adobe Caslon Pro"/>
        <family val="1"/>
      </rPr>
      <t xml:space="preserve">
</t>
    </r>
  </si>
  <si>
    <t>(Número de IMF que reciben  apoyos no crediticios  para la adquisición de infraestructura para la modernización: software y hardware en el período (t)/ Número de IMF programadas para recibir  apoyos no crediticios  para la adquisición de infraestructura para la modernización: software y hardware en el período (t))*100</t>
  </si>
  <si>
    <r>
      <t xml:space="preserve">Porcentaje de variación interanual de microcréditos otorgados a emprendedoras de bajos ingresos.
</t>
    </r>
    <r>
      <rPr>
        <sz val="10"/>
        <rFont val="Adobe Caslon Pro"/>
        <family val="2"/>
      </rPr>
      <t xml:space="preserve"> Causa : Otras explicaciones a las variaciones.- No obstante las modificaciones observadas en las estrategias del FOMMUR para alinearlas al Plan Nacional de Desarrollo y los cambios realizados en las directrices internas y en la estructura organizacional del fideicomiso, la meta fue superada, debido a movimientos inerciales del ejercicio 2012 en la colocación crediticia. Efecto: En la medida que la colocación en el número de microcréditos sea mayor que la del año anterior, más mujeres del medio rural serán beneficiadas con microfinanciamientos, lo que aumentará sus posibilidades de elevar su nivel de vida y el de sus familias, si realizan adecuadamente las inversiones correspondientes. Otros Motivos:</t>
    </r>
  </si>
  <si>
    <r>
      <t xml:space="preserve">Monto promedio de microcrédito otorgado a beneficiarias por derrama crediticia
</t>
    </r>
    <r>
      <rPr>
        <sz val="10"/>
        <rFont val="Adobe Caslon Pro"/>
        <family val="2"/>
      </rPr>
      <t xml:space="preserve"> Causa : Otras explicaciones a las variaciones.- No obstante las modificaciones observadas en las estrategias del FOMMUR para alinearlas al Plan Nacional de Desarrollo y los cambios realizados en las directrices internas y en la estructura organizacional del fideicomiso, la meta fue superada, debido a movimientos inerciales del ejercicio 2012 en la colocación crediticia y en el monto derramado por las IMF. Efecto: En la medida que los montos promedio de los microcréditos sean mayores a los previstos, las acreditadas contarán con más recursos para el emprendimiento de sus proyectos, lo que les permitirá realizar inversiones de mayor cuantía en sus negocios. Otros Motivos:</t>
    </r>
  </si>
  <si>
    <r>
      <t xml:space="preserve">Porcentaje de cumplimiento en el número  de asistencias técnicas con respecto a la meta
</t>
    </r>
    <r>
      <rPr>
        <sz val="10"/>
        <rFont val="Adobe Caslon Pro"/>
        <family val="2"/>
      </rPr>
      <t xml:space="preserve"> Causa : Otras causas que por su naturaleza no es posible agrupar.- La meta no fue alcanzada, debido a la reprogramación de algunas Asistencias Técnicas, producto del cambio en las directrices al interior del fideicomiso y en la estructura organizacional del mismo. Efecto: En la medida en que se realicen menos Asistencias Técnicas, menos microfinancieras estarán en posibilidades de superar áreas de oportunidad, lo que afectará su crecimiento y consecuentemente su desarrollo empresarial. Otros Motivos:</t>
    </r>
  </si>
  <si>
    <t>S020</t>
  </si>
  <si>
    <t>Fondo de Apoyo para la Micro, Pequeña y Mediana Empresa (Fondo PYME)</t>
  </si>
  <si>
    <t>200-Subsecretaría para la Pequeña y Mediana Empresa</t>
  </si>
  <si>
    <t>Contribuir al fortalecimeinto económico del territorio nacional a través de la consolidación de las empresas</t>
  </si>
  <si>
    <r>
      <t>Generación de empleos formales por el Fondo de Apoyo para la Micro, Pequeña y Mediana Empresa</t>
    </r>
    <r>
      <rPr>
        <i/>
        <sz val="10"/>
        <color indexed="30"/>
        <rFont val="Adobe Caslon Pro"/>
        <family val="1"/>
      </rPr>
      <t xml:space="preserve">
Indicador Seleccionado</t>
    </r>
  </si>
  <si>
    <t>(Suma del número de empleos formales generados por el Fondo PYME en trimestre t)</t>
  </si>
  <si>
    <t>Empleo</t>
  </si>
  <si>
    <t>Estratégico-Eficacia-Trimestral</t>
  </si>
  <si>
    <r>
      <t>Avance en el Índice de Competitividad en los Negocios</t>
    </r>
    <r>
      <rPr>
        <i/>
        <sz val="10"/>
        <color indexed="30"/>
        <rFont val="Adobe Caslon Pro"/>
        <family val="1"/>
      </rPr>
      <t xml:space="preserve">
</t>
    </r>
  </si>
  <si>
    <t>(Indice de Competitividad en los negocios t - Índice de Competitividad en los negocios t-1)</t>
  </si>
  <si>
    <t>Posiciones</t>
  </si>
  <si>
    <t>Las Micro, Pequeñas y Medianas Empresas son competitivas.</t>
  </si>
  <si>
    <r>
      <t xml:space="preserve">Porcentaje de creación de empresas </t>
    </r>
    <r>
      <rPr>
        <i/>
        <sz val="10"/>
        <color indexed="30"/>
        <rFont val="Adobe Caslon Pro"/>
        <family val="1"/>
      </rPr>
      <t xml:space="preserve">
</t>
    </r>
  </si>
  <si>
    <t>(Suma total de micro, pequeñas y medianas empresas constituidas como resultado de los apoyos otorgados por el Fondo PYME/Suma total de micro, pequeñas y medianas empresas programadas para crear como resultado de los apoyos otorgados por el Fondo PYME)*100</t>
  </si>
  <si>
    <r>
      <t>Porcentaje de Proyectos Innovadores</t>
    </r>
    <r>
      <rPr>
        <i/>
        <sz val="10"/>
        <color indexed="30"/>
        <rFont val="Adobe Caslon Pro"/>
        <family val="1"/>
      </rPr>
      <t xml:space="preserve">
</t>
    </r>
  </si>
  <si>
    <t>(Proyectos de innovación que mediante el Fondo PYME se realizan/proyectos innovadores programados para apoyar)*100</t>
  </si>
  <si>
    <t>A Recursos directos e indirectos otrogados a beneficiarios, organismos intermedios y vía convenios específicos</t>
  </si>
  <si>
    <r>
      <t>Porcentaje de MIPYMES  atendidas</t>
    </r>
    <r>
      <rPr>
        <i/>
        <sz val="10"/>
        <color indexed="30"/>
        <rFont val="Adobe Caslon Pro"/>
        <family val="1"/>
      </rPr>
      <t xml:space="preserve">
</t>
    </r>
  </si>
  <si>
    <t>(Número de MIPYMES atendidas/Número de MIPYMES programadas para atender)*100</t>
  </si>
  <si>
    <t>A 1 Emisión de convocatorias</t>
  </si>
  <si>
    <r>
      <t>Porcentaje de publicación oportuna de las convocatorias</t>
    </r>
    <r>
      <rPr>
        <i/>
        <sz val="10"/>
        <color indexed="30"/>
        <rFont val="Adobe Caslon Pro"/>
        <family val="1"/>
      </rPr>
      <t xml:space="preserve">
</t>
    </r>
  </si>
  <si>
    <t>(Número de convocatorias emitidas/Total de convocatorias programadas emitir)*100</t>
  </si>
  <si>
    <t>A 2 Nivel de Aplicacion de recursos</t>
  </si>
  <si>
    <r>
      <t>Aplicación de los recursos</t>
    </r>
    <r>
      <rPr>
        <i/>
        <sz val="10"/>
        <color indexed="30"/>
        <rFont val="Adobe Caslon Pro"/>
        <family val="1"/>
      </rPr>
      <t xml:space="preserve">
</t>
    </r>
  </si>
  <si>
    <t>((Recursos Ejercidos/Recursos Autorizados) (100))</t>
  </si>
  <si>
    <t>Gestión-Economía-Anual</t>
  </si>
  <si>
    <t>A 3 Supervision y seguimiento</t>
  </si>
  <si>
    <r>
      <t>Visitas de Supervisión a los proyectos apoyados con los recursos del Fondo PyME</t>
    </r>
    <r>
      <rPr>
        <i/>
        <sz val="10"/>
        <color indexed="30"/>
        <rFont val="Adobe Caslon Pro"/>
        <family val="1"/>
      </rPr>
      <t xml:space="preserve">
</t>
    </r>
  </si>
  <si>
    <t>((Visitas de supervisión realizadas/visitas de supervisión programadas) (100))</t>
  </si>
  <si>
    <t xml:space="preserve">  Visitas de Supervision</t>
  </si>
  <si>
    <t>A 4 Otorgar apoyos a Proyectos productivos</t>
  </si>
  <si>
    <r>
      <t>Proyectos Apoyados</t>
    </r>
    <r>
      <rPr>
        <i/>
        <sz val="10"/>
        <color indexed="30"/>
        <rFont val="Adobe Caslon Pro"/>
        <family val="1"/>
      </rPr>
      <t xml:space="preserve">
</t>
    </r>
  </si>
  <si>
    <t>(Proyectos aprobados/proyectos presentados)(100))</t>
  </si>
  <si>
    <r>
      <t xml:space="preserve">Generación de empleos formales por el Fondo de Apoyo para la Micro, Pequeña y Mediana Empresa
</t>
    </r>
    <r>
      <rPr>
        <sz val="10"/>
        <rFont val="Adobe Caslon Pro"/>
        <family val="2"/>
      </rPr>
      <t xml:space="preserve"> Causa : No se programaron metas para el periodo. Efecto:  Otros Motivos:</t>
    </r>
  </si>
  <si>
    <r>
      <t xml:space="preserve">Porcentaje de MIPYMES  atendidas
</t>
    </r>
    <r>
      <rPr>
        <sz val="10"/>
        <rFont val="Adobe Caslon Pro"/>
        <family val="2"/>
      </rPr>
      <t xml:space="preserve"> Causa : No presenta metas programadas al periodo. Efecto:  Otros Motivos:</t>
    </r>
  </si>
  <si>
    <r>
      <t xml:space="preserve">Proyectos Apoyados
</t>
    </r>
    <r>
      <rPr>
        <sz val="10"/>
        <rFont val="Adobe Caslon Pro"/>
        <family val="2"/>
      </rPr>
      <t xml:space="preserve"> Causa : No presenta metas programadas. Efecto:  Otros Motivos:</t>
    </r>
  </si>
  <si>
    <t>S021</t>
  </si>
  <si>
    <t>Programa Nacional de Financiamiento al Microempresario</t>
  </si>
  <si>
    <t>Contribuir a mejorar las condiciones de inserción de los emprendedores de bajos ingresos al sistema productivo nacional mediante el apoyo que se les brinda para crear y desarrollar microempresas.</t>
  </si>
  <si>
    <r>
      <t>Sostenibilidad de las microempresas de los hombres y mujeres  de bajos ingresos beneficiarios de microcrédito</t>
    </r>
    <r>
      <rPr>
        <i/>
        <sz val="10"/>
        <color indexed="30"/>
        <rFont val="Adobe Caslon Pro"/>
        <family val="1"/>
      </rPr>
      <t xml:space="preserve">
</t>
    </r>
  </si>
  <si>
    <t xml:space="preserve"> Emprendedores beneficiarios que recibieron al menos un microcrédito en el período (t-1) que presentan en el período (t) un ingreso mayor al ingreso en el período (t-1)/Emprendedores beneficiarios que recibieron un microcrédito en el período (t-1)*100</t>
  </si>
  <si>
    <t>Emprendedores de bajos ingresos crean y desarrollan microempresas a través del acceso al financiamiento</t>
  </si>
  <si>
    <r>
      <t>Razón de creación de microempresas de los hombres y mujeres de bajos ingresos beneficiarios  de los micro créditos</t>
    </r>
    <r>
      <rPr>
        <i/>
        <sz val="10"/>
        <color indexed="30"/>
        <rFont val="Adobe Caslon Pro"/>
        <family val="1"/>
      </rPr>
      <t xml:space="preserve">
</t>
    </r>
  </si>
  <si>
    <t>(Número de emprendedores de bajos ingresos que crearon microempresas beneficiarios de al menos un microcrédito en el año (t)/Número de emprendedores de bajos ingresos que recibieron un microcrédito en el año (t))*100</t>
  </si>
  <si>
    <t>A Apoyos crediticios otorgados a Instituciones de Micro Financiamiento (IMF) destinados a sustentar líneas de micro créditos a emprendedores de bajos ingresos.</t>
  </si>
  <si>
    <r>
      <t>Monto promedio de microcrédito otorgado a beneficiarios por derrama crediticia</t>
    </r>
    <r>
      <rPr>
        <i/>
        <sz val="10"/>
        <color indexed="30"/>
        <rFont val="Adobe Caslon Pro"/>
        <family val="1"/>
      </rPr>
      <t xml:space="preserve">
</t>
    </r>
  </si>
  <si>
    <t>(Derrama crediticia de FINAFIM (t)/Cantidad de microcréditos otorgados en el año (t))</t>
  </si>
  <si>
    <r>
      <t>Porcentaje de variación interanual de microcréditos otorgados a emprendedores de bajos ingresos.</t>
    </r>
    <r>
      <rPr>
        <i/>
        <sz val="10"/>
        <color indexed="30"/>
        <rFont val="Adobe Caslon Pro"/>
        <family val="1"/>
      </rPr>
      <t xml:space="preserve">
Indicador Seleccionado</t>
    </r>
  </si>
  <si>
    <r>
      <t>Cobertura de mujeres beneficiarias</t>
    </r>
    <r>
      <rPr>
        <i/>
        <sz val="10"/>
        <color indexed="30"/>
        <rFont val="Adobe Caslon Pro"/>
        <family val="1"/>
      </rPr>
      <t xml:space="preserve">
</t>
    </r>
  </si>
  <si>
    <t xml:space="preserve">(Número de mujeres emprendedoras  de bajos ingresos beneficiados con microcréditos en el periodo/ Número total de emprendedores de bajos ingresos beneficiarios de  micro crédito en el periodo)*100  </t>
  </si>
  <si>
    <t>Estratégico-Eficacia-Semestral</t>
  </si>
  <si>
    <t>B Apoyos no crediticios parciales y temporales para las instituciones de micro financiamiento (IMF) e intermediarios para asistencia técnica y capacitación de su personal para mejora de la atención de emprendedores de bajos ingresos.</t>
  </si>
  <si>
    <t>C Apoyos parciales no crediticios para las IMF e intermediarios, destinados para la adquisición de infraestructura para la modernización:software, hardware y mobiliario, y, la consolidación de una cobertura geográfica que permita una atención de los emprendedores de bajos ingresos cerca de su localidad</t>
  </si>
  <si>
    <r>
      <t>Apertura de sucursales, extensiones y agencias por las instituciones de microfinanciamiento (IMF)</t>
    </r>
    <r>
      <rPr>
        <i/>
        <sz val="10"/>
        <color indexed="30"/>
        <rFont val="Adobe Caslon Pro"/>
        <family val="1"/>
      </rPr>
      <t xml:space="preserve">
</t>
    </r>
  </si>
  <si>
    <t>Número de sucursales, agencias y extensiones de las IMF abiertas en año t</t>
  </si>
  <si>
    <t xml:space="preserve">  Sucursales, agencias y extensiones</t>
  </si>
  <si>
    <r>
      <t>Cobertura de apoyos no crediticios para la  adquisición de infraestructura para la modernización: software y  hardware para las instituciones de microfinanciamiento (IMF)</t>
    </r>
    <r>
      <rPr>
        <i/>
        <sz val="10"/>
        <color indexed="30"/>
        <rFont val="Adobe Caslon Pro"/>
        <family val="1"/>
      </rPr>
      <t xml:space="preserve">
</t>
    </r>
  </si>
  <si>
    <t xml:space="preserve">Número total apoyos parciales otorgados en año t para la  adquisición de infraestructura para la modernización: software y hardware. </t>
  </si>
  <si>
    <t>A 1 Asignación de apoyos crediticios a las Instituciones de Microfinanciamiento (IMF)</t>
  </si>
  <si>
    <r>
      <t>Porcentaje de cumplimiento en el número de Instituciones de Microfinanciamiento (IMF) e intermediarios activos con respecto a la meta</t>
    </r>
    <r>
      <rPr>
        <i/>
        <sz val="10"/>
        <color indexed="30"/>
        <rFont val="Adobe Caslon Pro"/>
        <family val="1"/>
      </rPr>
      <t xml:space="preserve">
</t>
    </r>
  </si>
  <si>
    <t>B 2 Apoyos para talleres</t>
  </si>
  <si>
    <r>
      <t>Porcentaje de cumplimiento en el número de talleres de capacitación con respecto a la meta</t>
    </r>
    <r>
      <rPr>
        <i/>
        <sz val="10"/>
        <color indexed="30"/>
        <rFont val="Adobe Caslon Pro"/>
        <family val="1"/>
      </rPr>
      <t xml:space="preserve">
</t>
    </r>
  </si>
  <si>
    <t>(Número de talleres de capacitacion en el periodo / Número de talleres de capacitacion programados para el periodo) *100</t>
  </si>
  <si>
    <t>B 3 Apoyos para Asistencia Técnica</t>
  </si>
  <si>
    <r>
      <t>Porcentaje de cumplimiento en el número de asistencias técnicas</t>
    </r>
    <r>
      <rPr>
        <i/>
        <sz val="10"/>
        <color indexed="30"/>
        <rFont val="Adobe Caslon Pro"/>
        <family val="1"/>
      </rPr>
      <t xml:space="preserve">
</t>
    </r>
  </si>
  <si>
    <t>C 4 Apoyos destinados a la apertura de sucursales, agencias y extensiones.</t>
  </si>
  <si>
    <r>
      <t>Porcentaje de cumplimiento en la apertura de sucursales, agencias y extensiones con respecto a la meta.</t>
    </r>
    <r>
      <rPr>
        <i/>
        <sz val="10"/>
        <color indexed="30"/>
        <rFont val="Adobe Caslon Pro"/>
        <family val="1"/>
      </rPr>
      <t xml:space="preserve">
</t>
    </r>
  </si>
  <si>
    <t>(Número de aperturas de sucursales, agencias y extensiones (t)/ Número de aperturas de sucursales, agencias y extensiones  programados (t)) *100</t>
  </si>
  <si>
    <t>C 5 Apoyos destinados a la adquisición de infraestructura para la modernización: software, hardware y mobiliario.</t>
  </si>
  <si>
    <r>
      <t>Porcentaje de cumplimiento en el número de apoyos no crediticios parciales y temporales a Instituciones de Microfinanciamiento para la adquisición de infraestructura con respecto a la meta.</t>
    </r>
    <r>
      <rPr>
        <i/>
        <sz val="10"/>
        <color indexed="30"/>
        <rFont val="Adobe Caslon Pro"/>
        <family val="1"/>
      </rPr>
      <t xml:space="preserve">
</t>
    </r>
  </si>
  <si>
    <t>(Número total apoyos no crediticios para la  adquisición de infraestructura otorgados en año t / Número total apoyos no creticios  programados para la  adquisición de infraestructura otorgados en año t) * 100</t>
  </si>
  <si>
    <r>
      <t xml:space="preserve">Monto promedio de microcrédito otorgado a beneficiarios por derrama crediticia
</t>
    </r>
    <r>
      <rPr>
        <sz val="10"/>
        <rFont val="Adobe Caslon Pro"/>
        <family val="2"/>
      </rPr>
      <t xml:space="preserve"> Causa : Otras causas que no es posible agrupar.- La meta  no fue cubierta, debido a modificaciones en las estrategias del PRONAFIM para alinearlas al Plan Nacional de Desarrollo, así como por cambios en las directrices internas y en la estructura organizacional del fideicomiso, lo que impactó negativamente en la colocación crediticia y en el número de beneficiarios durante el periodo enero-marzo 2013. Efecto: En la medida en que el monto promedio del microcrédito sea menor, los acreditados contarán con menores recursos para llevar a cabo sus emprendimientos, lo que limitará de alguna manera los proyectos productivos a realizar. Otros Motivos:</t>
    </r>
  </si>
  <si>
    <r>
      <t xml:space="preserve">Porcentaje de variación interanual de microcréditos otorgados a emprendedores de bajos ingresos.
</t>
    </r>
    <r>
      <rPr>
        <sz val="10"/>
        <rFont val="Adobe Caslon Pro"/>
        <family val="2"/>
      </rPr>
      <t xml:space="preserve"> Causa : Otras causas que por su naturaleza no es posible agrupar.- La meta no fue cubierta, debido a modificaciones en las estrategias del PRONAFIM para alinearlas al Plan Nacional de Desarrollo, así como por  cambios en las directrices internas y en la estructura organizacional del fideicomiso, lo que afectó negativamente la colocación crediticia del programa durante el primer trimestre de 2013. Efecto: En la medida en que el número de microcréditos colocados en el presente ejercicio fiscal sea menor que el anterior, menos personas se beneficiaran con ellos, lo que afectará el crecimiento económico de algunas localidades y el bienestar de diversas familias. Otros Motivos:</t>
    </r>
  </si>
  <si>
    <r>
      <t xml:space="preserve">Cobertura de apoyos no crediticios para la  adquisición de infraestructura para la modernización: software y  hardware para las instituciones de microfinanciamiento (IMF)
</t>
    </r>
    <r>
      <rPr>
        <sz val="10"/>
        <rFont val="Adobe Caslon Pro"/>
        <family val="2"/>
      </rPr>
      <t>Sin Información,Sin Justificación</t>
    </r>
  </si>
  <si>
    <t>S151</t>
  </si>
  <si>
    <t>Programa para el Desarrollo de la Industria del Software (PROSOFT)</t>
  </si>
  <si>
    <t>410-Dirección General de Innovación, Servicios y Comercio Interior</t>
  </si>
  <si>
    <t>11 - Sectores económicos competitivos</t>
  </si>
  <si>
    <t>Contribuir al crecimiento del Sector de Tecnologías de la Información en México.</t>
  </si>
  <si>
    <r>
      <t>Tasa de crecimiento del Sector de Tecnologías de la Información (TI) de México</t>
    </r>
    <r>
      <rPr>
        <i/>
        <sz val="10"/>
        <color indexed="30"/>
        <rFont val="Adobe Caslon Pro"/>
        <family val="1"/>
      </rPr>
      <t xml:space="preserve">
</t>
    </r>
  </si>
  <si>
    <t>((Valor de mercado  del sector de Tecnologías de la Información en el año t /Valor de mercado  del sector de Tecnologías de la Información en el año t-1)-1)*100</t>
  </si>
  <si>
    <t>Tasa de variación</t>
  </si>
  <si>
    <t>El sector de TI y servicios relacionados cuenta con el capital humano con las capacidades requeridas para elevar su productividad y competitividad</t>
  </si>
  <si>
    <r>
      <t>Número de empleos-proyecto mejorados</t>
    </r>
    <r>
      <rPr>
        <i/>
        <sz val="10"/>
        <color indexed="30"/>
        <rFont val="Adobe Caslon Pro"/>
        <family val="1"/>
      </rPr>
      <t xml:space="preserve">
Indicador Seleccionado</t>
    </r>
  </si>
  <si>
    <t>Sumatoria de los empleos mejorados de los proyectos apoyados por el PROSOFT en el período t</t>
  </si>
  <si>
    <t>A Apoyo a las empresas del sector de TI y servicios relacionados para incrementar su capital humano</t>
  </si>
  <si>
    <r>
      <t>Empleo potencial de los proyectos apoyados</t>
    </r>
    <r>
      <rPr>
        <i/>
        <sz val="10"/>
        <color indexed="30"/>
        <rFont val="Adobe Caslon Pro"/>
        <family val="1"/>
      </rPr>
      <t xml:space="preserve">
</t>
    </r>
  </si>
  <si>
    <t>Sumatoria de los empleos comprometidos por los beneficiarios en las solicitudes de apoyo.</t>
  </si>
  <si>
    <t>A 1 Evaluación oportuna de las solicitudes de apoyo y su dictaminación por parte del Consejo Directivo</t>
  </si>
  <si>
    <r>
      <t xml:space="preserve">Días promedio para la evaluación y dictaminación de proyectos   </t>
    </r>
    <r>
      <rPr>
        <i/>
        <sz val="10"/>
        <color indexed="30"/>
        <rFont val="Adobe Caslon Pro"/>
        <family val="1"/>
      </rPr>
      <t xml:space="preserve">
</t>
    </r>
  </si>
  <si>
    <t xml:space="preserve">(Sumatoria (Fecha de dictaminación - Fecha de recepción de solicitud completa)en el periodo t )/Número total de proyectos aprobados en el periodo t </t>
  </si>
  <si>
    <t>Día</t>
  </si>
  <si>
    <t>A 2 Coordinación con Organismos Promotores, academia, iniciativa privada y otros aportantes para potenciar los apoyos del PROSOFT</t>
  </si>
  <si>
    <r>
      <t xml:space="preserve">Potenciación de la inversión del Programa   </t>
    </r>
    <r>
      <rPr>
        <i/>
        <sz val="10"/>
        <color indexed="30"/>
        <rFont val="Adobe Caslon Pro"/>
        <family val="1"/>
      </rPr>
      <t xml:space="preserve">
</t>
    </r>
  </si>
  <si>
    <t xml:space="preserve">Monto total de los recursos comprometidos en los proyectos aprobados en el año t / Monto de los recursos aportados por el PROSOFT en proyectos aprobados en el año t   </t>
  </si>
  <si>
    <t>Factor de potenciación</t>
  </si>
  <si>
    <t>Gestión-Economía-Semestral</t>
  </si>
  <si>
    <t>A 3 Ministración oportuna de los recursos a los organismos promotores y los beneficiarios de los proyectos</t>
  </si>
  <si>
    <r>
      <t xml:space="preserve">Días promedio para la ministración de recursos a los organismos promotores </t>
    </r>
    <r>
      <rPr>
        <i/>
        <sz val="10"/>
        <color indexed="30"/>
        <rFont val="Adobe Caslon Pro"/>
        <family val="1"/>
      </rPr>
      <t xml:space="preserve">
</t>
    </r>
  </si>
  <si>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</si>
  <si>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A 4 Atención adecuada y eficiente a los solicitantes de apoyo al PROSOFT</t>
  </si>
  <si>
    <r>
      <t>Nivel de satisfacción de los solicitantes de apoyo al PROSOFT</t>
    </r>
    <r>
      <rPr>
        <i/>
        <sz val="10"/>
        <color indexed="30"/>
        <rFont val="Adobe Caslon Pro"/>
        <family val="1"/>
      </rPr>
      <t xml:space="preserve">
</t>
    </r>
  </si>
  <si>
    <t>Promedio de la calificación otorgada por los beneficiarios y no beneficiarios (solicitantes de apoyo) del PROSOFT sobre el grado de satisfacción respecto a la operación del programa, expresada en un valor entre 0 y 10</t>
  </si>
  <si>
    <t>calificación entre 0 y 10</t>
  </si>
  <si>
    <t>A 5 Otorgamiento oportuno de recursos presupuestarios</t>
  </si>
  <si>
    <r>
      <t>Cumplimiento en el otorgamiento de los recursos presupuestarios</t>
    </r>
    <r>
      <rPr>
        <i/>
        <sz val="10"/>
        <color indexed="30"/>
        <rFont val="Adobe Caslon Pro"/>
        <family val="1"/>
      </rPr>
      <t xml:space="preserve">
</t>
    </r>
  </si>
  <si>
    <t>Total de los recursos otorgados a los proyectos en el período t/ Total de los recursos asignados al PROSOFT en el período t</t>
  </si>
  <si>
    <t>Gestión-Eficiencia-Anual</t>
  </si>
  <si>
    <r>
      <t xml:space="preserve">Número de empleos-proyecto mejorados
</t>
    </r>
    <r>
      <rPr>
        <sz val="10"/>
        <rFont val="Adobe Caslon Pro"/>
        <family val="2"/>
      </rPr>
      <t xml:space="preserve"> Causa : No se programaron metas para el periodo. Efecto:  Otros Motivos:</t>
    </r>
  </si>
  <si>
    <r>
      <t xml:space="preserve">Empleo potencial de los proyectos apoyados
</t>
    </r>
    <r>
      <rPr>
        <sz val="10"/>
        <rFont val="Adobe Caslon Pro"/>
        <family val="2"/>
      </rPr>
      <t xml:space="preserve"> Causa : No se programaron metas para el periodo. Efecto:  Otros Motivos:</t>
    </r>
  </si>
  <si>
    <r>
      <t xml:space="preserve">Días promedio para la evaluación y dictaminación de proyectos   
</t>
    </r>
    <r>
      <rPr>
        <sz val="10"/>
        <rFont val="Adobe Caslon Pro"/>
        <family val="2"/>
      </rPr>
      <t xml:space="preserve"> Causa : No se programaron metas para el periodo. Efecto:  Otros Motivos:</t>
    </r>
  </si>
  <si>
    <r>
      <t xml:space="preserve">Días promedio para la ministración de recursos a los organismos promotores 
</t>
    </r>
    <r>
      <rPr>
        <sz val="10"/>
        <rFont val="Adobe Caslon Pro"/>
        <family val="2"/>
      </rPr>
      <t xml:space="preserve"> Causa : Como resultado de la Convocatoria al término del primer trimestre de 2013, no fue aprobada ninguna solicitud de apoyo debido a que no existian Organismos Promotores autorizados.  Efecto:  Por tal razón no se cuentan con resultados ni avance en el indicador. Otros Motivos:</t>
    </r>
  </si>
  <si>
    <t>S220</t>
  </si>
  <si>
    <t>Programa para el Desarrollo de las Industrias de Alta Tecnología (PRODIAT)</t>
  </si>
  <si>
    <t>415-Dirección General de Industrias Pesadas y de Alta Tecnología</t>
  </si>
  <si>
    <t>Incremento en el índice de productividad de los beneficiarios de PRODIAT</t>
  </si>
  <si>
    <r>
      <t>Incremento en el índice de productividad de los beneficiarios de PRODIAT</t>
    </r>
    <r>
      <rPr>
        <i/>
        <sz val="10"/>
        <color indexed="30"/>
        <rFont val="Adobe Caslon Pro"/>
        <family val="1"/>
      </rPr>
      <t xml:space="preserve">
</t>
    </r>
  </si>
  <si>
    <t xml:space="preserve">(Crecimiento en el índice de productividad laboral de las personas físicas y morales que beneficia PRODIAT pertenecientes al subsector s -  Crecimiento en el índice de productividad laboral promedio de todo el subsector s)    </t>
  </si>
  <si>
    <t>Estratégico-Eficacia-Trianual</t>
  </si>
  <si>
    <t>Porcentaje de beneficiarios de PRODIAT (personas físicas y morales)  que ven incrementados las ventas, la producción, el empleo y el valor agregado de su actividad.</t>
  </si>
  <si>
    <r>
      <t>Porcentaje de beneficiarios de PRODIAT (personas físicas y morales)  que ven incrementados las ventas, la producción, el empleo y el valor agregado de su actividad .</t>
    </r>
    <r>
      <rPr>
        <i/>
        <sz val="10"/>
        <color indexed="30"/>
        <rFont val="Adobe Caslon Pro"/>
        <family val="1"/>
      </rPr>
      <t xml:space="preserve">
</t>
    </r>
  </si>
  <si>
    <t>{Número de personas físicas y morales del Grupo 1 que han recibido apoyos de PRODIAT y que cumplieron con alguna de las siguientes condiciones a partir del año inmediato posterior a la conclusión de los proyectos apoyados: 1. Aumentó el ingreso por ventas por personal ocupado, o aumentó el índice de volumen físico de la producción, o aumentó el valor agregado por personal ocupado o aumentó el número de personas promedio en su establecimiento, y 2. No disminuyó el ingreso por ventas por personal ocupado y 3. No disminuyó el índice de volumen físico de la producción y 4. No disminuyó el valor agregado por personal ocupado y 5. No disminuyó el número de personas promedio en su establecimiento}/{Número total de personas físicas y morales del Grupo 1 que han recibido apoyos de PRODIAT}</t>
  </si>
  <si>
    <t>Estratégico-Economía-Anual</t>
  </si>
  <si>
    <t>A Porcentaje de capital humano capacitado en los proyectos apoyados por PRODIAT.</t>
  </si>
  <si>
    <r>
      <t>Porcentaje de capital humano capacitado en los proyectos apoyados por PRODIAT</t>
    </r>
    <r>
      <rPr>
        <i/>
        <sz val="10"/>
        <color indexed="30"/>
        <rFont val="Adobe Caslon Pro"/>
        <family val="1"/>
      </rPr>
      <t xml:space="preserve">
Indicador Seleccionado</t>
    </r>
  </si>
  <si>
    <t xml:space="preserve">(Número de personas que finalizaron su capacitación y certificación con desempeño bueno y excelente/Número de personas que recibieron apoyo para capacitación y certificación)*100 </t>
  </si>
  <si>
    <t>Estratégico-Calidad-Trimestral</t>
  </si>
  <si>
    <t>B Porcentaje de proyectos de asistencia técnica que cuentan con procesos de innovación y alta especialización preparados para su operación.</t>
  </si>
  <si>
    <r>
      <t>Porcentaje de proyectos de asistencia técnica que cuentan con procesos de innovación y alta especialización preparados para su operación.</t>
    </r>
    <r>
      <rPr>
        <i/>
        <sz val="10"/>
        <color indexed="30"/>
        <rFont val="Adobe Caslon Pro"/>
        <family val="1"/>
      </rPr>
      <t xml:space="preserve">
</t>
    </r>
  </si>
  <si>
    <t>(Número de proyectos apoyados de asistencia técnica con procesos de innovación y de alta especialización implementados, o con planes de acción en corto o mediano plazo/Número de proyectos de asistencia técnica asociada a la innovación y alta especialización apoyados)*100.</t>
  </si>
  <si>
    <t>C Porcentaje de proyectos con apoyos para información especializada para la mejora de la producción y comercialización que se publica en Internet.</t>
  </si>
  <si>
    <r>
      <t>Porcentaje de proyectos con apoyos para información especializada para la mejora de la producción y comercialización que se publica en Internet.</t>
    </r>
    <r>
      <rPr>
        <i/>
        <sz val="10"/>
        <color indexed="30"/>
        <rFont val="Adobe Caslon Pro"/>
        <family val="1"/>
      </rPr>
      <t xml:space="preserve">
</t>
    </r>
  </si>
  <si>
    <t>(Informes especializados para la mejora de la producción y la comercialización publicados y considerados útiles)/(Informes especializados para la mejora de la producción y la comercialización publicados) *100.</t>
  </si>
  <si>
    <t>D Porcentaje de apoyos para la adquisición de nuevas tecnologías útiles.</t>
  </si>
  <si>
    <r>
      <t>Porcentaje de apoyos para la adquisición de nuevas tecnologías útiles.</t>
    </r>
    <r>
      <rPr>
        <i/>
        <sz val="10"/>
        <color indexed="30"/>
        <rFont val="Adobe Caslon Pro"/>
        <family val="1"/>
      </rPr>
      <t xml:space="preserve">
</t>
    </r>
  </si>
  <si>
    <t>(Apoyos para la adopción de nuevas tecnologías devengados que resultaron útiles)/(Apoyos para la adopción de nuevas tecnologías otorgados) * 100.</t>
  </si>
  <si>
    <t>Estratégico-Calidad-Semestral</t>
  </si>
  <si>
    <t>E Porcentaje de nuevas patentes y marcas en los proyectos apoyados por PRODIAT de productos comercializados.</t>
  </si>
  <si>
    <r>
      <t>Porcentaje de nuevas patentes y marcas en los proyectos apoyados por PRODIAT de productos comercializados.</t>
    </r>
    <r>
      <rPr>
        <i/>
        <sz val="10"/>
        <color indexed="30"/>
        <rFont val="Adobe Caslon Pro"/>
        <family val="1"/>
      </rPr>
      <t xml:space="preserve">
</t>
    </r>
  </si>
  <si>
    <t>(Número de patentes y marcas registradas registradas con apoyos de PRODIATque derivaron en un bien comercializado)/(Número de patentes y marcas registradas con apoyos de PRODIAT) *100.</t>
  </si>
  <si>
    <t>A 1 Porcentaje de solicitudes de apoyo entregadas a PRODIAT que cumplen con los requisitos de elegibilidad estipulados en las Reglas de Operación vigentes.</t>
  </si>
  <si>
    <r>
      <t>Porcentaje de solicitudes de apoyo entregadas a PRODIAT que cumplen con los requisitos de elegibilidad estipulados en las Reglas de Operación vigentes.</t>
    </r>
    <r>
      <rPr>
        <i/>
        <sz val="10"/>
        <color indexed="30"/>
        <rFont val="Adobe Caslon Pro"/>
        <family val="1"/>
      </rPr>
      <t xml:space="preserve">
</t>
    </r>
  </si>
  <si>
    <t>(Solicitudes de apoyo recibidas que cumplen con los requisitos de elegibilidad establecidos en las ROP vigentes correspondientes al semestre inmediato anterior/Total de solicitudes recibidas correspondientes al semestre inmediato anterior) * 100.</t>
  </si>
  <si>
    <t>A 2 Porcentaje de solicitudes de apoyo que cumplieron con los requisitos de elegibilidad y fueron dictaminadas por el Consejo Directivo de PRODIAT.</t>
  </si>
  <si>
    <r>
      <t>Porcentaje de solicitudes de apoyo que cumplieron con los requisitos de elegibilidad y fueron dictaminadas por el Consejo Directivo de PRODIAT.</t>
    </r>
    <r>
      <rPr>
        <i/>
        <sz val="10"/>
        <color indexed="30"/>
        <rFont val="Adobe Caslon Pro"/>
        <family val="1"/>
      </rPr>
      <t xml:space="preserve">
</t>
    </r>
  </si>
  <si>
    <t>(Solicitudes de apoyos verificadas para recibir apoyo en el semestre inmediato anterior/Total de solicitudes dictaminadas en el semestre inmediato anterior)*100.</t>
  </si>
  <si>
    <t>A 3 Porcentaje de sesiones celebradas del Consejo Directivo de PRODIAT, que se llevaron a cabo en tiempo y forma.</t>
  </si>
  <si>
    <r>
      <t>Porcentaje de sesiones celebradas del Consejo Directivo de PRODIAT, que se llevaron a cabo en tiempo y forma.</t>
    </r>
    <r>
      <rPr>
        <i/>
        <sz val="10"/>
        <color indexed="30"/>
        <rFont val="Adobe Caslon Pro"/>
        <family val="1"/>
      </rPr>
      <t xml:space="preserve">
</t>
    </r>
  </si>
  <si>
    <t>(Número de sesiones ordinarias del Consejo Directivo de PRODIAT celebradas en tiempo, de acuerdo con lo estipulado en las ROP vigentes /Total de sesiones del Consejo Directivo, que ya debieron celebrarse de acuerdo con lo estipulado en las ROP vigentes) *100.</t>
  </si>
  <si>
    <t>A 4 Porcentaje de proyectos apoyados en tiempo y forma.</t>
  </si>
  <si>
    <r>
      <t>Porcentaje de proyectos apoyados en tiempo y forma.</t>
    </r>
    <r>
      <rPr>
        <i/>
        <sz val="10"/>
        <color indexed="30"/>
        <rFont val="Adobe Caslon Pro"/>
        <family val="1"/>
      </rPr>
      <t xml:space="preserve">
</t>
    </r>
  </si>
  <si>
    <t>(Número de proyectos que fueron aprobados para recibir apoyo y obtuvieron los recursos en el plazo establecido de acuerdo a las ROP vigentes, en el semestre inmediato anterior/Número de proyectos que fueron aprobados para recibir apoyo y que cumplieron con las condiciones para recibir los recursos económicos) * 100.</t>
  </si>
  <si>
    <t>A 5 Porcentaje de proyectos apoyados en curso que han sido monitoreados y supervisados a tiempo.</t>
  </si>
  <si>
    <r>
      <t>Porcentaje de proyectos apoyados en curso que han sido monitoreados y supervisados a tiempo.</t>
    </r>
    <r>
      <rPr>
        <i/>
        <sz val="10"/>
        <color indexed="30"/>
        <rFont val="Adobe Caslon Pro"/>
        <family val="1"/>
      </rPr>
      <t xml:space="preserve">
</t>
    </r>
  </si>
  <si>
    <t>(Número de proyectos apoyados en curso que han sido supervisados y monitoreados en tiempo/Número de proyectos apoyados en curso)*100.</t>
  </si>
  <si>
    <t>A 6 Porcentaje de proyectos apoyados finalizados con reporte de seguimiento actualizado.</t>
  </si>
  <si>
    <r>
      <t>Porcentaje de proyectos apoyados finalizados con reporte de seguimiento actualizado.</t>
    </r>
    <r>
      <rPr>
        <i/>
        <sz val="10"/>
        <color indexed="30"/>
        <rFont val="Adobe Caslon Pro"/>
        <family val="1"/>
      </rPr>
      <t xml:space="preserve">
</t>
    </r>
  </si>
  <si>
    <t>(Número de proyectos apoyados finalizados con reporte de seguimiento actualizado en el semestre anterior/Número total de proyectos apoyados finalizados)*100</t>
  </si>
  <si>
    <r>
      <t xml:space="preserve">Porcentaje de capital humano capacitado en los proyectos apoyados por PRODIAT
</t>
    </r>
    <r>
      <rPr>
        <sz val="10"/>
        <rFont val="Adobe Caslon Pro"/>
        <family val="2"/>
      </rPr>
      <t xml:space="preserve"> Causa : 8) Incumplimiento por situaciones normativas extrapresupuestarias ajenas a la UR de la meta. Derivado del cambio de administración la el Presupuesto de Egresos de la Federación para el ejercicio fiscal 2013, se publicó en el Diario Oficial de la Federación (DOF) hasta el 27 de diciembre de 2012, con lo cual se recorrio el proceso para convocar a los interesados a presentar solicitudes de apoyo.  Las Reglas de Operación del Programa para el Desarrollo de las Industrias de Alta Tecnología se publicaron en el DOF hasta el 27 de febrero de 2013 y la la Convocatoria para presentar las solicitudes de apoyo del Programa para el Desarrollo de las Industrias de Alta Tecnología (PRODIAT), para el ejercicio fiscal 2013 se publicó hasta el 9 de abril de 2013, motivo por el cual no se presentaron solicitudes de apoyo de proyectos asociados a la capacitación de capital humano, para cumplir con el indicador correspondiente. Efecto: El desfase en la publicación de la convocatoria pospuso la presentación de solicitudes de apoyo, así como la realización de la capacitación planeada, impidiendo alcanzar la meta programada. Otros Motivos:</t>
    </r>
  </si>
  <si>
    <t>U003</t>
  </si>
  <si>
    <t>Programa para impulsar la competitividad de sectores industriales</t>
  </si>
  <si>
    <t>412-Dirección General de Industrias Ligeras</t>
  </si>
  <si>
    <t>Contribuir al desarrollo económico de México de industrias prioritarias vulnerables a coyunturas económicas que mantienen o promueven su producción y buscan elevar su competitividad</t>
  </si>
  <si>
    <r>
      <t>Participación del Índice de precios al consumidor de los productos de las industrias apoyadas</t>
    </r>
    <r>
      <rPr>
        <i/>
        <sz val="10"/>
        <color indexed="30"/>
        <rFont val="Adobe Caslon Pro"/>
        <family val="1"/>
      </rPr>
      <t xml:space="preserve">
</t>
    </r>
  </si>
  <si>
    <t>(Índice de precios al consumidor de los productos de las industrias apoyadas del año t / Índice de precios al consumidor de los productos de las industrias apoyadas del año t-1)*100</t>
  </si>
  <si>
    <t>Industrias prioritarias vulnerables a coyunturas económicas mantienen o promueven su producción y buscan elevar su competitividad</t>
  </si>
  <si>
    <r>
      <t>Competitividad en industrias de consumo básico</t>
    </r>
    <r>
      <rPr>
        <i/>
        <sz val="10"/>
        <color indexed="30"/>
        <rFont val="Adobe Caslon Pro"/>
        <family val="1"/>
      </rPr>
      <t xml:space="preserve">
</t>
    </r>
  </si>
  <si>
    <t>(Precio promedio de bienes producidos con insumos de la industria apoyada / Precio promedio de bienes producidos con insumos sin apoyo)*100</t>
  </si>
  <si>
    <r>
      <t>Participación del volumen de productos elaborados en las industrias apoyadas</t>
    </r>
    <r>
      <rPr>
        <i/>
        <sz val="10"/>
        <color indexed="30"/>
        <rFont val="Adobe Caslon Pro"/>
        <family val="1"/>
      </rPr>
      <t xml:space="preserve">
</t>
    </r>
  </si>
  <si>
    <t>(Volumen de producción del bien producido con insumo apoyado del año t / Volumen de producción del bien producido con insumo apoyado del año t-1)*100</t>
  </si>
  <si>
    <t>A Apoyos otorgados a industrias prioritarias vulnerables a coyunturas económicas</t>
  </si>
  <si>
    <r>
      <t>Tasa de variación de beneficiarios atendidos</t>
    </r>
    <r>
      <rPr>
        <i/>
        <sz val="10"/>
        <color indexed="30"/>
        <rFont val="Adobe Caslon Pro"/>
        <family val="1"/>
      </rPr>
      <t xml:space="preserve">
Indicador Seleccionado</t>
    </r>
  </si>
  <si>
    <t>((Número total de beneficiarios atendidos por el programa en el ejercicio fiscal t) / (Número total de beneficiarios atendidos por el programa en el ejercicio fiscal t-1) - 1) * 100</t>
  </si>
  <si>
    <r>
      <t>Participación del volumen de producción apoyado</t>
    </r>
    <r>
      <rPr>
        <i/>
        <sz val="10"/>
        <color indexed="30"/>
        <rFont val="Adobe Caslon Pro"/>
        <family val="1"/>
      </rPr>
      <t xml:space="preserve">
</t>
    </r>
  </si>
  <si>
    <t>(Volumen de producción apoyado en el ejercicio fiscal t / Valor del monto apoyado en el ejercicio fiscal t) /   (Volumen de producción apoyado en el ejercicio fiscal t-1 / Valor del monto apoyado en el ejercicio fiscal t-1)</t>
  </si>
  <si>
    <t>Índice de participación</t>
  </si>
  <si>
    <t>A 1 Recepción y resolución de las solicitudes de apoyo de los Organismos Intermedios</t>
  </si>
  <si>
    <r>
      <t>Variación de solicitudes de apoyo observadas respecto de las autorizadas</t>
    </r>
    <r>
      <rPr>
        <i/>
        <sz val="10"/>
        <color indexed="30"/>
        <rFont val="Adobe Caslon Pro"/>
        <family val="1"/>
      </rPr>
      <t xml:space="preserve">
</t>
    </r>
  </si>
  <si>
    <t>(Número de solicitudes de apoyo observadas en el año t / Número de solicitudes de apoyo autorizadas en el año t) / (Número de solicitudes de apoyo observadas en el año t-1 / Número de solicitudes de apoyo autorizadas en el año t-1)</t>
  </si>
  <si>
    <t>A 2 Otrogamiento de los apoyos a los Organismos Intermedios</t>
  </si>
  <si>
    <r>
      <t>Número de días promedio requeridos para el otorgamiento de apoyos</t>
    </r>
    <r>
      <rPr>
        <i/>
        <sz val="10"/>
        <color indexed="30"/>
        <rFont val="Adobe Caslon Pro"/>
        <family val="1"/>
      </rPr>
      <t xml:space="preserve">
</t>
    </r>
  </si>
  <si>
    <t>(Sumatoria(Fecha de ministración - Fecha de registro de convenio)) / Número de solicitudes aprobadas</t>
  </si>
  <si>
    <t>A 3 Recepción, evaluación y resolución de reportes finales presentados por los Organismos Intermedios</t>
  </si>
  <si>
    <r>
      <t>Porcentaje de reportes finales aprobados respecto a los presentados</t>
    </r>
    <r>
      <rPr>
        <i/>
        <sz val="10"/>
        <color indexed="30"/>
        <rFont val="Adobe Caslon Pro"/>
        <family val="1"/>
      </rPr>
      <t xml:space="preserve">
</t>
    </r>
  </si>
  <si>
    <t>(Reportes finales aprobados / Reportes finales presentados)*100</t>
  </si>
  <si>
    <t>A 4 Proceso de selección de Organismos Intermedios</t>
  </si>
  <si>
    <r>
      <t>Porcentaje de cartas de intención para fungir como Organismo Intermedio autorizadas</t>
    </r>
    <r>
      <rPr>
        <i/>
        <sz val="10"/>
        <color indexed="30"/>
        <rFont val="Adobe Caslon Pro"/>
        <family val="1"/>
      </rPr>
      <t xml:space="preserve">
</t>
    </r>
  </si>
  <si>
    <t>(Número de cartas de intención autorizadas / Número de cartas de inetnción recibidas)*100</t>
  </si>
  <si>
    <t>A 5 Suscripción de los Convenios de Colaboración</t>
  </si>
  <si>
    <r>
      <t>Número de días promedio requeridos para el registro de cada convenio</t>
    </r>
    <r>
      <rPr>
        <i/>
        <sz val="10"/>
        <color indexed="30"/>
        <rFont val="Adobe Caslon Pro"/>
        <family val="1"/>
      </rPr>
      <t xml:space="preserve">
</t>
    </r>
  </si>
  <si>
    <t>(Sumatoria(Fecha de registro de convenio - Fecha de aprobación de solicitudes de apoyo)) / Número de convenios suscritos</t>
  </si>
  <si>
    <t>U004</t>
  </si>
  <si>
    <t>Proyectos estratégicos para la atracción de inversión extranjera</t>
  </si>
  <si>
    <t>Contribuir a la creación de empleos formales mediante la atracción de Inversión Extranjera Directa</t>
  </si>
  <si>
    <r>
      <t xml:space="preserve">Tasa de variación de los empleos formales creados por los proyectos apoyados por el Fondo ProMéxico  </t>
    </r>
    <r>
      <rPr>
        <i/>
        <sz val="10"/>
        <color indexed="30"/>
        <rFont val="Adobe Caslon Pro"/>
        <family val="1"/>
      </rPr>
      <t xml:space="preserve">
</t>
    </r>
  </si>
  <si>
    <t xml:space="preserve">{(Número de empleos creados por empresas apoyadas por el Fondo ProMéxico al periodo t / Número de empleos creados por empresas apoyadas por el Fondo ProMéxico al periodo t-1) -1}*100  </t>
  </si>
  <si>
    <r>
      <t>Porcentaje de las remuneraciones promedio pagadas a los empleos formales creados por las empresas apoyadas por el Fondo ProMéxico con respecto a las remuneraciones promedio pagadas a los empleos formales en México</t>
    </r>
    <r>
      <rPr>
        <i/>
        <sz val="10"/>
        <color indexed="30"/>
        <rFont val="Adobe Caslon Pro"/>
        <family val="1"/>
      </rPr>
      <t xml:space="preserve">
</t>
    </r>
  </si>
  <si>
    <t>{(Remuneraciones promedio pagadas a los empleos formales creados por las empresas apoyadas por el Fondo ProMéxico en el periodo t - Remuneraciones promedio pagadas a los empleos formales creados en México en el periodo t)/ Remuneraciones promedio pagadas a los empleos formales creados en México en el periodo t}*100</t>
  </si>
  <si>
    <t>Las empresas extranjeras o con mayoría de capital extranjero de los diferentes sectores productivos invierten en México.</t>
  </si>
  <si>
    <r>
      <t xml:space="preserve">Porcentaje de la inversión extranjera directa atraída por los proyectos apoyados por el Fondo ProMéxico con respecto a la inversión extranjera directa atraída en México.  </t>
    </r>
    <r>
      <rPr>
        <i/>
        <sz val="10"/>
        <color indexed="30"/>
        <rFont val="Adobe Caslon Pro"/>
        <family val="1"/>
      </rPr>
      <t xml:space="preserve">
Indicador Seleccionado</t>
    </r>
  </si>
  <si>
    <t xml:space="preserve">(Inversión extranjera directa atraída por los proyectos apoyados por el Fondo ProMéxico en el periodo t/Inversión extranjera directa atraída en México en el periodo t)*100  </t>
  </si>
  <si>
    <t>A Apoyos económicos otorgados a empresas extranjeras o con mayoría de capital extranjero</t>
  </si>
  <si>
    <r>
      <t xml:space="preserve">Monto de inversión extranjera directa atraída por los proyectos apoyados por el Fondo ProMéxico con respecto al apoyo otorgado por el Fondo ProMéxico  </t>
    </r>
    <r>
      <rPr>
        <i/>
        <sz val="10"/>
        <color indexed="30"/>
        <rFont val="Adobe Caslon Pro"/>
        <family val="1"/>
      </rPr>
      <t xml:space="preserve">
</t>
    </r>
  </si>
  <si>
    <t xml:space="preserve">(Monto total de la inversión extranjera directa atraida por las empresas apoyadas por el Fondo ProMéxico en el período t / Monto total de apoyos otorgados a las empresas apoyadas por el Fondo ProMéxico en el periodo t)  </t>
  </si>
  <si>
    <t>Dólares</t>
  </si>
  <si>
    <t>A 1 Seguimiento a proyectos de inversión con Convenio de Adhesión firmado.</t>
  </si>
  <si>
    <r>
      <t xml:space="preserve">Porcentaje de proyectos de inversión extranjera directa a los que les fue aplicado el seguimiento con respecto al total de proyectos de inversión extranjera directa formalizados.  </t>
    </r>
    <r>
      <rPr>
        <i/>
        <sz val="10"/>
        <color indexed="30"/>
        <rFont val="Adobe Caslon Pro"/>
        <family val="1"/>
      </rPr>
      <t xml:space="preserve">
</t>
    </r>
  </si>
  <si>
    <t xml:space="preserve">(Número de proyectos de inversión extranjera directa a los que les fue aplicado el seguimiento al periodo t/ Número de proyectos de inversión extranjera directa formalizados al periodo t)*100  </t>
  </si>
  <si>
    <t>A 2 Formalización de proyectos de inversión autorizados</t>
  </si>
  <si>
    <r>
      <t xml:space="preserve">Porcentaje de empresas que firman el Convenio de Adhesión con respecto del total de empresas con apoyo económico autorizado por parte del Fondo ProMéxico  </t>
    </r>
    <r>
      <rPr>
        <i/>
        <sz val="10"/>
        <color indexed="30"/>
        <rFont val="Adobe Caslon Pro"/>
        <family val="1"/>
      </rPr>
      <t xml:space="preserve">
</t>
    </r>
  </si>
  <si>
    <t xml:space="preserve">(Número de empresas que firman el Convenio de Adhesión en el periodo t/ Número de empresas con apoyo económico autorizado por parte del Fondo ProMéxico en el periodo t)*100  </t>
  </si>
</sst>
</file>

<file path=xl/styles.xml><?xml version="1.0" encoding="utf-8"?>
<styleSheet xmlns="http://schemas.openxmlformats.org/spreadsheetml/2006/main">
  <numFmts count="1">
    <numFmt numFmtId="168" formatCode="#,##0.0"/>
  </numFmts>
  <fonts count="34">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auto="1"/>
      </left>
      <right/>
      <top style="thin">
        <color rgb="FFD8D8D8"/>
      </top>
      <bottom style="medium">
        <color auto="1"/>
      </bottom>
      <diagonal/>
    </border>
    <border>
      <left/>
      <right/>
      <top style="thin">
        <color rgb="FFD8D8D8"/>
      </top>
      <bottom style="medium">
        <color auto="1"/>
      </bottom>
      <diagonal/>
    </border>
    <border>
      <left/>
      <right style="medium">
        <color auto="1"/>
      </right>
      <top style="thin">
        <color rgb="FFD8D8D8"/>
      </top>
      <bottom style="medium">
        <color auto="1"/>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19" fillId="0" borderId="41" xfId="0" applyNumberFormat="1" applyFont="1" applyBorder="1" applyAlignment="1">
      <alignment horizontal="right" vertical="top" wrapText="1"/>
    </xf>
    <xf numFmtId="3" fontId="19" fillId="0" borderId="44" xfId="0" applyNumberFormat="1" applyFon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36" borderId="20"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6" xfId="0" applyFont="1" applyFill="1" applyBorder="1" applyAlignment="1">
      <alignment horizontal="center" vertical="center" wrapText="1"/>
    </xf>
    <xf numFmtId="168" fontId="0" fillId="0" borderId="52" xfId="0" applyNumberFormat="1" applyFill="1" applyBorder="1" applyAlignment="1">
      <alignment horizontal="center" vertical="top" wrapText="1"/>
    </xf>
    <xf numFmtId="168" fontId="19" fillId="0" borderId="53" xfId="0" applyNumberFormat="1" applyFont="1" applyFill="1" applyBorder="1" applyAlignment="1">
      <alignment horizontal="center"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24" fillId="35" borderId="11" xfId="0" applyFont="1" applyFill="1" applyBorder="1" applyAlignment="1">
      <alignment horizontal="center" vertical="center" wrapText="1"/>
    </xf>
    <xf numFmtId="0" fontId="24" fillId="35" borderId="12" xfId="0" applyFont="1" applyFill="1" applyBorder="1" applyAlignment="1">
      <alignment horizontal="center" vertical="center"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18" fillId="0" borderId="66"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55"/>
  <sheetViews>
    <sheetView zoomScaleNormal="100" zoomScaleSheetLayoutView="80" workbookViewId="0">
      <selection activeCell="B5" sqref="B5:U5"/>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3.2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39"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75" customHeight="1" thickTop="1">
      <c r="A11" s="52"/>
      <c r="B11" s="53" t="s">
        <v>39</v>
      </c>
      <c r="C11" s="54" t="s">
        <v>40</v>
      </c>
      <c r="D11" s="54"/>
      <c r="E11" s="54"/>
      <c r="F11" s="54"/>
      <c r="G11" s="54"/>
      <c r="H11" s="54"/>
      <c r="I11" s="54" t="s">
        <v>41</v>
      </c>
      <c r="J11" s="54"/>
      <c r="K11" s="54"/>
      <c r="L11" s="54" t="s">
        <v>42</v>
      </c>
      <c r="M11" s="54"/>
      <c r="N11" s="54"/>
      <c r="O11" s="54"/>
      <c r="P11" s="55" t="s">
        <v>43</v>
      </c>
      <c r="Q11" s="55" t="s">
        <v>44</v>
      </c>
      <c r="R11" s="55">
        <v>3.8</v>
      </c>
      <c r="S11" s="55" t="s">
        <v>45</v>
      </c>
      <c r="T11" s="55" t="s">
        <v>45</v>
      </c>
      <c r="U11" s="56" t="str">
        <f t="shared" ref="U11:U37" si="0">IF(ISERR(T11/S11*100),"N/A",T11/S11*100)</f>
        <v>N/A</v>
      </c>
    </row>
    <row r="12" spans="1:34" ht="75" customHeight="1" thickBot="1">
      <c r="A12" s="52"/>
      <c r="B12" s="57" t="s">
        <v>46</v>
      </c>
      <c r="C12" s="58" t="s">
        <v>46</v>
      </c>
      <c r="D12" s="58"/>
      <c r="E12" s="58"/>
      <c r="F12" s="58"/>
      <c r="G12" s="58"/>
      <c r="H12" s="58"/>
      <c r="I12" s="58" t="s">
        <v>47</v>
      </c>
      <c r="J12" s="58"/>
      <c r="K12" s="58"/>
      <c r="L12" s="58" t="s">
        <v>48</v>
      </c>
      <c r="M12" s="58"/>
      <c r="N12" s="58"/>
      <c r="O12" s="58"/>
      <c r="P12" s="59" t="s">
        <v>43</v>
      </c>
      <c r="Q12" s="59" t="s">
        <v>44</v>
      </c>
      <c r="R12" s="59">
        <v>1.26</v>
      </c>
      <c r="S12" s="59" t="s">
        <v>45</v>
      </c>
      <c r="T12" s="59" t="s">
        <v>45</v>
      </c>
      <c r="U12" s="60" t="str">
        <f t="shared" si="0"/>
        <v>N/A</v>
      </c>
    </row>
    <row r="13" spans="1:34" ht="125.25" customHeight="1" thickTop="1">
      <c r="A13" s="52"/>
      <c r="B13" s="53" t="s">
        <v>49</v>
      </c>
      <c r="C13" s="54" t="s">
        <v>50</v>
      </c>
      <c r="D13" s="54"/>
      <c r="E13" s="54"/>
      <c r="F13" s="54"/>
      <c r="G13" s="54"/>
      <c r="H13" s="54"/>
      <c r="I13" s="54" t="s">
        <v>51</v>
      </c>
      <c r="J13" s="54"/>
      <c r="K13" s="54"/>
      <c r="L13" s="54" t="s">
        <v>52</v>
      </c>
      <c r="M13" s="54"/>
      <c r="N13" s="54"/>
      <c r="O13" s="54"/>
      <c r="P13" s="55" t="s">
        <v>43</v>
      </c>
      <c r="Q13" s="55" t="s">
        <v>44</v>
      </c>
      <c r="R13" s="55">
        <v>16.600000000000001</v>
      </c>
      <c r="S13" s="55" t="s">
        <v>45</v>
      </c>
      <c r="T13" s="55" t="s">
        <v>45</v>
      </c>
      <c r="U13" s="56" t="str">
        <f t="shared" si="0"/>
        <v>N/A</v>
      </c>
    </row>
    <row r="14" spans="1:34" ht="75" customHeight="1" thickBot="1">
      <c r="A14" s="52"/>
      <c r="B14" s="57" t="s">
        <v>46</v>
      </c>
      <c r="C14" s="58" t="s">
        <v>46</v>
      </c>
      <c r="D14" s="58"/>
      <c r="E14" s="58"/>
      <c r="F14" s="58"/>
      <c r="G14" s="58"/>
      <c r="H14" s="58"/>
      <c r="I14" s="58" t="s">
        <v>53</v>
      </c>
      <c r="J14" s="58"/>
      <c r="K14" s="58"/>
      <c r="L14" s="58" t="s">
        <v>54</v>
      </c>
      <c r="M14" s="58"/>
      <c r="N14" s="58"/>
      <c r="O14" s="58"/>
      <c r="P14" s="59" t="s">
        <v>43</v>
      </c>
      <c r="Q14" s="59" t="s">
        <v>44</v>
      </c>
      <c r="R14" s="59">
        <v>21</v>
      </c>
      <c r="S14" s="59" t="s">
        <v>45</v>
      </c>
      <c r="T14" s="59" t="s">
        <v>45</v>
      </c>
      <c r="U14" s="60" t="str">
        <f t="shared" si="0"/>
        <v>N/A</v>
      </c>
    </row>
    <row r="15" spans="1:34" ht="75" customHeight="1" thickTop="1">
      <c r="A15" s="52"/>
      <c r="B15" s="53" t="s">
        <v>55</v>
      </c>
      <c r="C15" s="54" t="s">
        <v>56</v>
      </c>
      <c r="D15" s="54"/>
      <c r="E15" s="54"/>
      <c r="F15" s="54"/>
      <c r="G15" s="54"/>
      <c r="H15" s="54"/>
      <c r="I15" s="54" t="s">
        <v>57</v>
      </c>
      <c r="J15" s="54"/>
      <c r="K15" s="54"/>
      <c r="L15" s="54" t="s">
        <v>58</v>
      </c>
      <c r="M15" s="54"/>
      <c r="N15" s="54"/>
      <c r="O15" s="54"/>
      <c r="P15" s="55" t="s">
        <v>43</v>
      </c>
      <c r="Q15" s="55" t="s">
        <v>59</v>
      </c>
      <c r="R15" s="55">
        <v>90</v>
      </c>
      <c r="S15" s="55" t="s">
        <v>45</v>
      </c>
      <c r="T15" s="55" t="s">
        <v>45</v>
      </c>
      <c r="U15" s="56" t="str">
        <f t="shared" si="0"/>
        <v>N/A</v>
      </c>
    </row>
    <row r="16" spans="1:34" ht="96" customHeight="1">
      <c r="A16" s="52"/>
      <c r="B16" s="57" t="s">
        <v>46</v>
      </c>
      <c r="C16" s="58" t="s">
        <v>60</v>
      </c>
      <c r="D16" s="58"/>
      <c r="E16" s="58"/>
      <c r="F16" s="58"/>
      <c r="G16" s="58"/>
      <c r="H16" s="58"/>
      <c r="I16" s="58" t="s">
        <v>61</v>
      </c>
      <c r="J16" s="58"/>
      <c r="K16" s="58"/>
      <c r="L16" s="58" t="s">
        <v>62</v>
      </c>
      <c r="M16" s="58"/>
      <c r="N16" s="58"/>
      <c r="O16" s="58"/>
      <c r="P16" s="59" t="s">
        <v>43</v>
      </c>
      <c r="Q16" s="59" t="s">
        <v>63</v>
      </c>
      <c r="R16" s="59">
        <v>52</v>
      </c>
      <c r="S16" s="59" t="s">
        <v>45</v>
      </c>
      <c r="T16" s="59" t="s">
        <v>45</v>
      </c>
      <c r="U16" s="60" t="str">
        <f t="shared" si="0"/>
        <v>N/A</v>
      </c>
    </row>
    <row r="17" spans="1:21" ht="94.5" customHeight="1" thickBot="1">
      <c r="A17" s="52"/>
      <c r="B17" s="57" t="s">
        <v>46</v>
      </c>
      <c r="C17" s="58" t="s">
        <v>46</v>
      </c>
      <c r="D17" s="58"/>
      <c r="E17" s="58"/>
      <c r="F17" s="58"/>
      <c r="G17" s="58"/>
      <c r="H17" s="58"/>
      <c r="I17" s="58" t="s">
        <v>64</v>
      </c>
      <c r="J17" s="58"/>
      <c r="K17" s="58"/>
      <c r="L17" s="58" t="s">
        <v>65</v>
      </c>
      <c r="M17" s="58"/>
      <c r="N17" s="58"/>
      <c r="O17" s="58"/>
      <c r="P17" s="59" t="s">
        <v>43</v>
      </c>
      <c r="Q17" s="59" t="s">
        <v>63</v>
      </c>
      <c r="R17" s="59">
        <v>3</v>
      </c>
      <c r="S17" s="59" t="s">
        <v>45</v>
      </c>
      <c r="T17" s="59" t="s">
        <v>45</v>
      </c>
      <c r="U17" s="60" t="str">
        <f t="shared" si="0"/>
        <v>N/A</v>
      </c>
    </row>
    <row r="18" spans="1:21" ht="75" customHeight="1" thickTop="1">
      <c r="A18" s="52"/>
      <c r="B18" s="53" t="s">
        <v>66</v>
      </c>
      <c r="C18" s="54" t="s">
        <v>67</v>
      </c>
      <c r="D18" s="54"/>
      <c r="E18" s="54"/>
      <c r="F18" s="54"/>
      <c r="G18" s="54"/>
      <c r="H18" s="54"/>
      <c r="I18" s="54" t="s">
        <v>68</v>
      </c>
      <c r="J18" s="54"/>
      <c r="K18" s="54"/>
      <c r="L18" s="54" t="s">
        <v>69</v>
      </c>
      <c r="M18" s="54"/>
      <c r="N18" s="54"/>
      <c r="O18" s="54"/>
      <c r="P18" s="55" t="s">
        <v>70</v>
      </c>
      <c r="Q18" s="55" t="s">
        <v>71</v>
      </c>
      <c r="R18" s="61">
        <v>33</v>
      </c>
      <c r="S18" s="61" t="s">
        <v>45</v>
      </c>
      <c r="T18" s="61" t="s">
        <v>45</v>
      </c>
      <c r="U18" s="56" t="str">
        <f t="shared" si="0"/>
        <v>N/A</v>
      </c>
    </row>
    <row r="19" spans="1:21" ht="75" customHeight="1">
      <c r="A19" s="52"/>
      <c r="B19" s="57" t="s">
        <v>46</v>
      </c>
      <c r="C19" s="58" t="s">
        <v>46</v>
      </c>
      <c r="D19" s="58"/>
      <c r="E19" s="58"/>
      <c r="F19" s="58"/>
      <c r="G19" s="58"/>
      <c r="H19" s="58"/>
      <c r="I19" s="58" t="s">
        <v>72</v>
      </c>
      <c r="J19" s="58"/>
      <c r="K19" s="58"/>
      <c r="L19" s="58" t="s">
        <v>73</v>
      </c>
      <c r="M19" s="58"/>
      <c r="N19" s="58"/>
      <c r="O19" s="58"/>
      <c r="P19" s="59" t="s">
        <v>74</v>
      </c>
      <c r="Q19" s="59" t="s">
        <v>71</v>
      </c>
      <c r="R19" s="62">
        <v>46</v>
      </c>
      <c r="S19" s="62" t="s">
        <v>45</v>
      </c>
      <c r="T19" s="62" t="s">
        <v>45</v>
      </c>
      <c r="U19" s="60" t="str">
        <f t="shared" si="0"/>
        <v>N/A</v>
      </c>
    </row>
    <row r="20" spans="1:21" ht="75" customHeight="1">
      <c r="A20" s="52"/>
      <c r="B20" s="57" t="s">
        <v>46</v>
      </c>
      <c r="C20" s="58" t="s">
        <v>46</v>
      </c>
      <c r="D20" s="58"/>
      <c r="E20" s="58"/>
      <c r="F20" s="58"/>
      <c r="G20" s="58"/>
      <c r="H20" s="58"/>
      <c r="I20" s="58" t="s">
        <v>75</v>
      </c>
      <c r="J20" s="58"/>
      <c r="K20" s="58"/>
      <c r="L20" s="58" t="s">
        <v>76</v>
      </c>
      <c r="M20" s="58"/>
      <c r="N20" s="58"/>
      <c r="O20" s="58"/>
      <c r="P20" s="59" t="s">
        <v>77</v>
      </c>
      <c r="Q20" s="59" t="s">
        <v>78</v>
      </c>
      <c r="R20" s="62">
        <v>5500</v>
      </c>
      <c r="S20" s="62">
        <v>250</v>
      </c>
      <c r="T20" s="62">
        <v>137</v>
      </c>
      <c r="U20" s="60">
        <f t="shared" si="0"/>
        <v>54.800000000000004</v>
      </c>
    </row>
    <row r="21" spans="1:21" ht="75" customHeight="1">
      <c r="A21" s="52"/>
      <c r="B21" s="57" t="s">
        <v>46</v>
      </c>
      <c r="C21" s="58" t="s">
        <v>46</v>
      </c>
      <c r="D21" s="58"/>
      <c r="E21" s="58"/>
      <c r="F21" s="58"/>
      <c r="G21" s="58"/>
      <c r="H21" s="58"/>
      <c r="I21" s="58" t="s">
        <v>79</v>
      </c>
      <c r="J21" s="58"/>
      <c r="K21" s="58"/>
      <c r="L21" s="58" t="s">
        <v>80</v>
      </c>
      <c r="M21" s="58"/>
      <c r="N21" s="58"/>
      <c r="O21" s="58"/>
      <c r="P21" s="59" t="s">
        <v>81</v>
      </c>
      <c r="Q21" s="59" t="s">
        <v>63</v>
      </c>
      <c r="R21" s="62">
        <v>41</v>
      </c>
      <c r="S21" s="62" t="s">
        <v>45</v>
      </c>
      <c r="T21" s="62" t="s">
        <v>45</v>
      </c>
      <c r="U21" s="60" t="str">
        <f t="shared" si="0"/>
        <v>N/A</v>
      </c>
    </row>
    <row r="22" spans="1:21" ht="75" customHeight="1">
      <c r="A22" s="52"/>
      <c r="B22" s="57" t="s">
        <v>46</v>
      </c>
      <c r="C22" s="58" t="s">
        <v>46</v>
      </c>
      <c r="D22" s="58"/>
      <c r="E22" s="58"/>
      <c r="F22" s="58"/>
      <c r="G22" s="58"/>
      <c r="H22" s="58"/>
      <c r="I22" s="58" t="s">
        <v>82</v>
      </c>
      <c r="J22" s="58"/>
      <c r="K22" s="58"/>
      <c r="L22" s="58" t="s">
        <v>83</v>
      </c>
      <c r="M22" s="58"/>
      <c r="N22" s="58"/>
      <c r="O22" s="58"/>
      <c r="P22" s="59" t="s">
        <v>84</v>
      </c>
      <c r="Q22" s="59" t="s">
        <v>85</v>
      </c>
      <c r="R22" s="62">
        <v>500</v>
      </c>
      <c r="S22" s="62" t="s">
        <v>45</v>
      </c>
      <c r="T22" s="62" t="s">
        <v>45</v>
      </c>
      <c r="U22" s="60" t="str">
        <f t="shared" si="0"/>
        <v>N/A</v>
      </c>
    </row>
    <row r="23" spans="1:21" ht="75" customHeight="1">
      <c r="A23" s="52"/>
      <c r="B23" s="57" t="s">
        <v>46</v>
      </c>
      <c r="C23" s="58" t="s">
        <v>46</v>
      </c>
      <c r="D23" s="58"/>
      <c r="E23" s="58"/>
      <c r="F23" s="58"/>
      <c r="G23" s="58"/>
      <c r="H23" s="58"/>
      <c r="I23" s="58" t="s">
        <v>86</v>
      </c>
      <c r="J23" s="58"/>
      <c r="K23" s="58"/>
      <c r="L23" s="58" t="s">
        <v>87</v>
      </c>
      <c r="M23" s="58"/>
      <c r="N23" s="58"/>
      <c r="O23" s="58"/>
      <c r="P23" s="59" t="s">
        <v>88</v>
      </c>
      <c r="Q23" s="59" t="s">
        <v>89</v>
      </c>
      <c r="R23" s="62">
        <v>800</v>
      </c>
      <c r="S23" s="62">
        <v>150</v>
      </c>
      <c r="T23" s="62">
        <v>122</v>
      </c>
      <c r="U23" s="60">
        <f t="shared" si="0"/>
        <v>81.333333333333329</v>
      </c>
    </row>
    <row r="24" spans="1:21" ht="75" customHeight="1">
      <c r="A24" s="52"/>
      <c r="B24" s="57" t="s">
        <v>46</v>
      </c>
      <c r="C24" s="58" t="s">
        <v>90</v>
      </c>
      <c r="D24" s="58"/>
      <c r="E24" s="58"/>
      <c r="F24" s="58"/>
      <c r="G24" s="58"/>
      <c r="H24" s="58"/>
      <c r="I24" s="58" t="s">
        <v>91</v>
      </c>
      <c r="J24" s="58"/>
      <c r="K24" s="58"/>
      <c r="L24" s="58" t="s">
        <v>92</v>
      </c>
      <c r="M24" s="58"/>
      <c r="N24" s="58"/>
      <c r="O24" s="58"/>
      <c r="P24" s="59" t="s">
        <v>74</v>
      </c>
      <c r="Q24" s="59" t="s">
        <v>85</v>
      </c>
      <c r="R24" s="62">
        <v>2.2999999999999998</v>
      </c>
      <c r="S24" s="62" t="s">
        <v>45</v>
      </c>
      <c r="T24" s="62" t="s">
        <v>45</v>
      </c>
      <c r="U24" s="60" t="str">
        <f t="shared" si="0"/>
        <v>N/A</v>
      </c>
    </row>
    <row r="25" spans="1:21" ht="85.5" customHeight="1">
      <c r="A25" s="52"/>
      <c r="B25" s="57" t="s">
        <v>46</v>
      </c>
      <c r="C25" s="58" t="s">
        <v>46</v>
      </c>
      <c r="D25" s="58"/>
      <c r="E25" s="58"/>
      <c r="F25" s="58"/>
      <c r="G25" s="58"/>
      <c r="H25" s="58"/>
      <c r="I25" s="58" t="s">
        <v>93</v>
      </c>
      <c r="J25" s="58"/>
      <c r="K25" s="58"/>
      <c r="L25" s="58" t="s">
        <v>94</v>
      </c>
      <c r="M25" s="58"/>
      <c r="N25" s="58"/>
      <c r="O25" s="58"/>
      <c r="P25" s="59" t="s">
        <v>95</v>
      </c>
      <c r="Q25" s="59" t="s">
        <v>78</v>
      </c>
      <c r="R25" s="59">
        <v>16</v>
      </c>
      <c r="S25" s="59">
        <v>4</v>
      </c>
      <c r="T25" s="59">
        <v>6</v>
      </c>
      <c r="U25" s="60">
        <f t="shared" si="0"/>
        <v>150</v>
      </c>
    </row>
    <row r="26" spans="1:21" ht="95.25" customHeight="1">
      <c r="A26" s="52"/>
      <c r="B26" s="57" t="s">
        <v>46</v>
      </c>
      <c r="C26" s="58" t="s">
        <v>46</v>
      </c>
      <c r="D26" s="58"/>
      <c r="E26" s="58"/>
      <c r="F26" s="58"/>
      <c r="G26" s="58"/>
      <c r="H26" s="58"/>
      <c r="I26" s="58" t="s">
        <v>96</v>
      </c>
      <c r="J26" s="58"/>
      <c r="K26" s="58"/>
      <c r="L26" s="58" t="s">
        <v>97</v>
      </c>
      <c r="M26" s="58"/>
      <c r="N26" s="58"/>
      <c r="O26" s="58"/>
      <c r="P26" s="59" t="s">
        <v>95</v>
      </c>
      <c r="Q26" s="59" t="s">
        <v>78</v>
      </c>
      <c r="R26" s="59">
        <v>242</v>
      </c>
      <c r="S26" s="59" t="s">
        <v>45</v>
      </c>
      <c r="T26" s="59">
        <v>47.6</v>
      </c>
      <c r="U26" s="60" t="str">
        <f t="shared" si="0"/>
        <v>N/A</v>
      </c>
    </row>
    <row r="27" spans="1:21" ht="95.25" customHeight="1">
      <c r="A27" s="52"/>
      <c r="B27" s="57" t="s">
        <v>46</v>
      </c>
      <c r="C27" s="58" t="s">
        <v>46</v>
      </c>
      <c r="D27" s="58"/>
      <c r="E27" s="58"/>
      <c r="F27" s="58"/>
      <c r="G27" s="58"/>
      <c r="H27" s="58"/>
      <c r="I27" s="58" t="s">
        <v>98</v>
      </c>
      <c r="J27" s="58"/>
      <c r="K27" s="58"/>
      <c r="L27" s="58" t="s">
        <v>99</v>
      </c>
      <c r="M27" s="58"/>
      <c r="N27" s="58"/>
      <c r="O27" s="58"/>
      <c r="P27" s="59" t="s">
        <v>95</v>
      </c>
      <c r="Q27" s="59" t="s">
        <v>78</v>
      </c>
      <c r="R27" s="59">
        <v>113</v>
      </c>
      <c r="S27" s="59">
        <v>28</v>
      </c>
      <c r="T27" s="59">
        <v>11</v>
      </c>
      <c r="U27" s="60">
        <f t="shared" si="0"/>
        <v>39.285714285714285</v>
      </c>
    </row>
    <row r="28" spans="1:21" ht="93" customHeight="1">
      <c r="A28" s="52"/>
      <c r="B28" s="57" t="s">
        <v>46</v>
      </c>
      <c r="C28" s="58" t="s">
        <v>46</v>
      </c>
      <c r="D28" s="58"/>
      <c r="E28" s="58"/>
      <c r="F28" s="58"/>
      <c r="G28" s="58"/>
      <c r="H28" s="58"/>
      <c r="I28" s="58" t="s">
        <v>100</v>
      </c>
      <c r="J28" s="58"/>
      <c r="K28" s="58"/>
      <c r="L28" s="58" t="s">
        <v>101</v>
      </c>
      <c r="M28" s="58"/>
      <c r="N28" s="58"/>
      <c r="O28" s="58"/>
      <c r="P28" s="59" t="s">
        <v>95</v>
      </c>
      <c r="Q28" s="59" t="s">
        <v>78</v>
      </c>
      <c r="R28" s="59">
        <v>2400</v>
      </c>
      <c r="S28" s="59">
        <v>600</v>
      </c>
      <c r="T28" s="59">
        <v>337.2</v>
      </c>
      <c r="U28" s="60">
        <f t="shared" si="0"/>
        <v>56.199999999999996</v>
      </c>
    </row>
    <row r="29" spans="1:21" ht="75" customHeight="1">
      <c r="A29" s="52"/>
      <c r="B29" s="57" t="s">
        <v>46</v>
      </c>
      <c r="C29" s="58" t="s">
        <v>46</v>
      </c>
      <c r="D29" s="58"/>
      <c r="E29" s="58"/>
      <c r="F29" s="58"/>
      <c r="G29" s="58"/>
      <c r="H29" s="58"/>
      <c r="I29" s="58" t="s">
        <v>102</v>
      </c>
      <c r="J29" s="58"/>
      <c r="K29" s="58"/>
      <c r="L29" s="58" t="s">
        <v>103</v>
      </c>
      <c r="M29" s="58"/>
      <c r="N29" s="58"/>
      <c r="O29" s="58"/>
      <c r="P29" s="59" t="s">
        <v>43</v>
      </c>
      <c r="Q29" s="59" t="s">
        <v>63</v>
      </c>
      <c r="R29" s="59">
        <v>85</v>
      </c>
      <c r="S29" s="59" t="s">
        <v>45</v>
      </c>
      <c r="T29" s="59" t="s">
        <v>45</v>
      </c>
      <c r="U29" s="60" t="str">
        <f t="shared" si="0"/>
        <v>N/A</v>
      </c>
    </row>
    <row r="30" spans="1:21" ht="85.5" customHeight="1">
      <c r="A30" s="52"/>
      <c r="B30" s="57" t="s">
        <v>46</v>
      </c>
      <c r="C30" s="58" t="s">
        <v>46</v>
      </c>
      <c r="D30" s="58"/>
      <c r="E30" s="58"/>
      <c r="F30" s="58"/>
      <c r="G30" s="58"/>
      <c r="H30" s="58"/>
      <c r="I30" s="58" t="s">
        <v>104</v>
      </c>
      <c r="J30" s="58"/>
      <c r="K30" s="58"/>
      <c r="L30" s="58" t="s">
        <v>105</v>
      </c>
      <c r="M30" s="58"/>
      <c r="N30" s="58"/>
      <c r="O30" s="58"/>
      <c r="P30" s="59" t="s">
        <v>95</v>
      </c>
      <c r="Q30" s="59" t="s">
        <v>78</v>
      </c>
      <c r="R30" s="59">
        <v>67</v>
      </c>
      <c r="S30" s="59">
        <v>16</v>
      </c>
      <c r="T30" s="59">
        <v>6</v>
      </c>
      <c r="U30" s="60">
        <f t="shared" si="0"/>
        <v>37.5</v>
      </c>
    </row>
    <row r="31" spans="1:21" ht="75" customHeight="1">
      <c r="A31" s="52"/>
      <c r="B31" s="57" t="s">
        <v>46</v>
      </c>
      <c r="C31" s="58" t="s">
        <v>106</v>
      </c>
      <c r="D31" s="58"/>
      <c r="E31" s="58"/>
      <c r="F31" s="58"/>
      <c r="G31" s="58"/>
      <c r="H31" s="58"/>
      <c r="I31" s="58" t="s">
        <v>107</v>
      </c>
      <c r="J31" s="58"/>
      <c r="K31" s="58"/>
      <c r="L31" s="58" t="s">
        <v>108</v>
      </c>
      <c r="M31" s="58"/>
      <c r="N31" s="58"/>
      <c r="O31" s="58"/>
      <c r="P31" s="59" t="s">
        <v>43</v>
      </c>
      <c r="Q31" s="59" t="s">
        <v>78</v>
      </c>
      <c r="R31" s="59">
        <v>89</v>
      </c>
      <c r="S31" s="59">
        <v>85</v>
      </c>
      <c r="T31" s="59">
        <v>100</v>
      </c>
      <c r="U31" s="60">
        <f t="shared" si="0"/>
        <v>117.64705882352942</v>
      </c>
    </row>
    <row r="32" spans="1:21" ht="78" customHeight="1">
      <c r="A32" s="52"/>
      <c r="B32" s="57" t="s">
        <v>46</v>
      </c>
      <c r="C32" s="58" t="s">
        <v>46</v>
      </c>
      <c r="D32" s="58"/>
      <c r="E32" s="58"/>
      <c r="F32" s="58"/>
      <c r="G32" s="58"/>
      <c r="H32" s="58"/>
      <c r="I32" s="58" t="s">
        <v>109</v>
      </c>
      <c r="J32" s="58"/>
      <c r="K32" s="58"/>
      <c r="L32" s="58" t="s">
        <v>110</v>
      </c>
      <c r="M32" s="58"/>
      <c r="N32" s="58"/>
      <c r="O32" s="58"/>
      <c r="P32" s="59" t="s">
        <v>43</v>
      </c>
      <c r="Q32" s="59" t="s">
        <v>111</v>
      </c>
      <c r="R32" s="59">
        <v>93</v>
      </c>
      <c r="S32" s="59">
        <v>90</v>
      </c>
      <c r="T32" s="59">
        <v>47</v>
      </c>
      <c r="U32" s="60">
        <f t="shared" si="0"/>
        <v>52.222222222222229</v>
      </c>
    </row>
    <row r="33" spans="1:22" ht="75" customHeight="1">
      <c r="A33" s="52"/>
      <c r="B33" s="57" t="s">
        <v>46</v>
      </c>
      <c r="C33" s="58" t="s">
        <v>46</v>
      </c>
      <c r="D33" s="58"/>
      <c r="E33" s="58"/>
      <c r="F33" s="58"/>
      <c r="G33" s="58"/>
      <c r="H33" s="58"/>
      <c r="I33" s="58" t="s">
        <v>112</v>
      </c>
      <c r="J33" s="58"/>
      <c r="K33" s="58"/>
      <c r="L33" s="58" t="s">
        <v>113</v>
      </c>
      <c r="M33" s="58"/>
      <c r="N33" s="58"/>
      <c r="O33" s="58"/>
      <c r="P33" s="59" t="s">
        <v>43</v>
      </c>
      <c r="Q33" s="59" t="s">
        <v>89</v>
      </c>
      <c r="R33" s="59">
        <v>58</v>
      </c>
      <c r="S33" s="59">
        <v>50</v>
      </c>
      <c r="T33" s="59">
        <v>0</v>
      </c>
      <c r="U33" s="60">
        <f t="shared" si="0"/>
        <v>0</v>
      </c>
    </row>
    <row r="34" spans="1:22" ht="75" customHeight="1">
      <c r="A34" s="52"/>
      <c r="B34" s="57" t="s">
        <v>46</v>
      </c>
      <c r="C34" s="58" t="s">
        <v>114</v>
      </c>
      <c r="D34" s="58"/>
      <c r="E34" s="58"/>
      <c r="F34" s="58"/>
      <c r="G34" s="58"/>
      <c r="H34" s="58"/>
      <c r="I34" s="58" t="s">
        <v>115</v>
      </c>
      <c r="J34" s="58"/>
      <c r="K34" s="58"/>
      <c r="L34" s="58" t="s">
        <v>116</v>
      </c>
      <c r="M34" s="58"/>
      <c r="N34" s="58"/>
      <c r="O34" s="58"/>
      <c r="P34" s="59" t="s">
        <v>43</v>
      </c>
      <c r="Q34" s="59" t="s">
        <v>78</v>
      </c>
      <c r="R34" s="59">
        <v>50</v>
      </c>
      <c r="S34" s="59">
        <v>50</v>
      </c>
      <c r="T34" s="59">
        <v>43</v>
      </c>
      <c r="U34" s="60">
        <f t="shared" si="0"/>
        <v>86</v>
      </c>
    </row>
    <row r="35" spans="1:22" ht="75" customHeight="1">
      <c r="A35" s="52"/>
      <c r="B35" s="57" t="s">
        <v>46</v>
      </c>
      <c r="C35" s="58" t="s">
        <v>117</v>
      </c>
      <c r="D35" s="58"/>
      <c r="E35" s="58"/>
      <c r="F35" s="58"/>
      <c r="G35" s="58"/>
      <c r="H35" s="58"/>
      <c r="I35" s="58" t="s">
        <v>118</v>
      </c>
      <c r="J35" s="58"/>
      <c r="K35" s="58"/>
      <c r="L35" s="58" t="s">
        <v>119</v>
      </c>
      <c r="M35" s="58"/>
      <c r="N35" s="58"/>
      <c r="O35" s="58"/>
      <c r="P35" s="59" t="s">
        <v>43</v>
      </c>
      <c r="Q35" s="59" t="s">
        <v>63</v>
      </c>
      <c r="R35" s="59">
        <v>63</v>
      </c>
      <c r="S35" s="59" t="s">
        <v>45</v>
      </c>
      <c r="T35" s="59" t="s">
        <v>45</v>
      </c>
      <c r="U35" s="60" t="str">
        <f t="shared" si="0"/>
        <v>N/A</v>
      </c>
    </row>
    <row r="36" spans="1:22" ht="75" customHeight="1">
      <c r="A36" s="52"/>
      <c r="B36" s="57" t="s">
        <v>46</v>
      </c>
      <c r="C36" s="58" t="s">
        <v>46</v>
      </c>
      <c r="D36" s="58"/>
      <c r="E36" s="58"/>
      <c r="F36" s="58"/>
      <c r="G36" s="58"/>
      <c r="H36" s="58"/>
      <c r="I36" s="58" t="s">
        <v>120</v>
      </c>
      <c r="J36" s="58"/>
      <c r="K36" s="58"/>
      <c r="L36" s="58" t="s">
        <v>121</v>
      </c>
      <c r="M36" s="58"/>
      <c r="N36" s="58"/>
      <c r="O36" s="58"/>
      <c r="P36" s="59" t="s">
        <v>122</v>
      </c>
      <c r="Q36" s="59" t="s">
        <v>85</v>
      </c>
      <c r="R36" s="62">
        <v>21</v>
      </c>
      <c r="S36" s="62" t="s">
        <v>45</v>
      </c>
      <c r="T36" s="62" t="s">
        <v>45</v>
      </c>
      <c r="U36" s="60" t="str">
        <f t="shared" si="0"/>
        <v>N/A</v>
      </c>
    </row>
    <row r="37" spans="1:22" ht="96" customHeight="1" thickBot="1">
      <c r="A37" s="52"/>
      <c r="B37" s="57" t="s">
        <v>46</v>
      </c>
      <c r="C37" s="58" t="s">
        <v>46</v>
      </c>
      <c r="D37" s="58"/>
      <c r="E37" s="58"/>
      <c r="F37" s="58"/>
      <c r="G37" s="58"/>
      <c r="H37" s="58"/>
      <c r="I37" s="58" t="s">
        <v>123</v>
      </c>
      <c r="J37" s="58"/>
      <c r="K37" s="58"/>
      <c r="L37" s="58" t="s">
        <v>124</v>
      </c>
      <c r="M37" s="58"/>
      <c r="N37" s="58"/>
      <c r="O37" s="58"/>
      <c r="P37" s="59" t="s">
        <v>43</v>
      </c>
      <c r="Q37" s="59" t="s">
        <v>71</v>
      </c>
      <c r="R37" s="59">
        <v>15</v>
      </c>
      <c r="S37" s="59" t="s">
        <v>45</v>
      </c>
      <c r="T37" s="59" t="s">
        <v>45</v>
      </c>
      <c r="U37" s="60" t="str">
        <f t="shared" si="0"/>
        <v>N/A</v>
      </c>
    </row>
    <row r="38" spans="1:22" ht="22.5" customHeight="1" thickTop="1" thickBot="1">
      <c r="B38" s="13" t="s">
        <v>125</v>
      </c>
      <c r="C38" s="14"/>
      <c r="D38" s="14"/>
      <c r="E38" s="14"/>
      <c r="F38" s="14"/>
      <c r="G38" s="14"/>
      <c r="H38" s="15"/>
      <c r="I38" s="15"/>
      <c r="J38" s="15"/>
      <c r="K38" s="15"/>
      <c r="L38" s="15"/>
      <c r="M38" s="15"/>
      <c r="N38" s="15"/>
      <c r="O38" s="15"/>
      <c r="P38" s="15"/>
      <c r="Q38" s="15"/>
      <c r="R38" s="15"/>
      <c r="S38" s="15"/>
      <c r="T38" s="15"/>
      <c r="U38" s="16"/>
      <c r="V38" s="63"/>
    </row>
    <row r="39" spans="1:22" ht="35.25" customHeight="1" thickTop="1">
      <c r="B39" s="64"/>
      <c r="C39" s="65"/>
      <c r="D39" s="65"/>
      <c r="E39" s="65"/>
      <c r="F39" s="65"/>
      <c r="G39" s="65"/>
      <c r="H39" s="66"/>
      <c r="I39" s="66"/>
      <c r="J39" s="66"/>
      <c r="K39" s="66"/>
      <c r="L39" s="66"/>
      <c r="M39" s="66"/>
      <c r="N39" s="66"/>
      <c r="O39" s="66"/>
      <c r="P39" s="67"/>
      <c r="Q39" s="68"/>
      <c r="R39" s="69" t="s">
        <v>126</v>
      </c>
      <c r="S39" s="35" t="s">
        <v>127</v>
      </c>
      <c r="T39" s="69" t="s">
        <v>128</v>
      </c>
      <c r="U39" s="35" t="s">
        <v>129</v>
      </c>
    </row>
    <row r="40" spans="1:22" ht="35.25" customHeight="1" thickBot="1">
      <c r="B40" s="70"/>
      <c r="C40" s="71"/>
      <c r="D40" s="71"/>
      <c r="E40" s="71"/>
      <c r="F40" s="71"/>
      <c r="G40" s="71"/>
      <c r="H40" s="72"/>
      <c r="I40" s="72"/>
      <c r="J40" s="72"/>
      <c r="K40" s="72"/>
      <c r="L40" s="72"/>
      <c r="M40" s="72"/>
      <c r="N40" s="72"/>
      <c r="O40" s="72"/>
      <c r="P40" s="73"/>
      <c r="Q40" s="74"/>
      <c r="R40" s="75" t="s">
        <v>130</v>
      </c>
      <c r="S40" s="74" t="s">
        <v>130</v>
      </c>
      <c r="T40" s="74" t="s">
        <v>130</v>
      </c>
      <c r="U40" s="74" t="s">
        <v>131</v>
      </c>
    </row>
    <row r="41" spans="1:22" ht="13.5" customHeight="1" thickBot="1">
      <c r="B41" s="76" t="s">
        <v>132</v>
      </c>
      <c r="C41" s="77"/>
      <c r="D41" s="77"/>
      <c r="E41" s="78"/>
      <c r="F41" s="78"/>
      <c r="G41" s="78"/>
      <c r="H41" s="79"/>
      <c r="I41" s="79"/>
      <c r="J41" s="79"/>
      <c r="K41" s="79"/>
      <c r="L41" s="79"/>
      <c r="M41" s="79"/>
      <c r="N41" s="79"/>
      <c r="O41" s="79"/>
      <c r="P41" s="80"/>
      <c r="Q41" s="80"/>
      <c r="R41" s="102">
        <f>773.680258</f>
        <v>773.68025799999998</v>
      </c>
      <c r="S41" s="102">
        <f>153.461566</f>
        <v>153.461566</v>
      </c>
      <c r="T41" s="102">
        <f>141.183159949999</f>
        <v>141.18315994999901</v>
      </c>
      <c r="U41" s="103">
        <f>+IF(ISERR(T41/S41*100),"N/A",T41/S41*100)</f>
        <v>91.999035087390553</v>
      </c>
    </row>
    <row r="42" spans="1:22" ht="13.5" customHeight="1" thickBot="1">
      <c r="B42" s="81" t="s">
        <v>133</v>
      </c>
      <c r="C42" s="82"/>
      <c r="D42" s="82"/>
      <c r="E42" s="83"/>
      <c r="F42" s="83"/>
      <c r="G42" s="83"/>
      <c r="H42" s="84"/>
      <c r="I42" s="84"/>
      <c r="J42" s="84"/>
      <c r="K42" s="84"/>
      <c r="L42" s="84"/>
      <c r="M42" s="84"/>
      <c r="N42" s="84"/>
      <c r="O42" s="84"/>
      <c r="P42" s="85"/>
      <c r="Q42" s="85"/>
      <c r="R42" s="102">
        <f>757.16504435</f>
        <v>757.16504435000002</v>
      </c>
      <c r="S42" s="102">
        <f>146.02864566</f>
        <v>146.02864566</v>
      </c>
      <c r="T42" s="102">
        <f>141.183159949999</f>
        <v>141.18315994999901</v>
      </c>
      <c r="U42" s="103">
        <f>+IF(ISERR(T42/S42*100),"N/A",T42/S42*100)</f>
        <v>96.681825207580999</v>
      </c>
    </row>
    <row r="43" spans="1:22" ht="14.85" customHeight="1" thickTop="1" thickBot="1">
      <c r="B43" s="13" t="s">
        <v>134</v>
      </c>
      <c r="C43" s="14"/>
      <c r="D43" s="14"/>
      <c r="E43" s="14"/>
      <c r="F43" s="14"/>
      <c r="G43" s="14"/>
      <c r="H43" s="15"/>
      <c r="I43" s="15"/>
      <c r="J43" s="15"/>
      <c r="K43" s="15"/>
      <c r="L43" s="15"/>
      <c r="M43" s="15"/>
      <c r="N43" s="15"/>
      <c r="O43" s="15"/>
      <c r="P43" s="15"/>
      <c r="Q43" s="15"/>
      <c r="R43" s="15"/>
      <c r="S43" s="15"/>
      <c r="T43" s="15"/>
      <c r="U43" s="16"/>
    </row>
    <row r="44" spans="1:22" ht="44.25" customHeight="1" thickTop="1">
      <c r="B44" s="86" t="s">
        <v>135</v>
      </c>
      <c r="C44" s="88"/>
      <c r="D44" s="88"/>
      <c r="E44" s="88"/>
      <c r="F44" s="88"/>
      <c r="G44" s="88"/>
      <c r="H44" s="88"/>
      <c r="I44" s="88"/>
      <c r="J44" s="88"/>
      <c r="K44" s="88"/>
      <c r="L44" s="88"/>
      <c r="M44" s="88"/>
      <c r="N44" s="88"/>
      <c r="O44" s="88"/>
      <c r="P44" s="88"/>
      <c r="Q44" s="88"/>
      <c r="R44" s="88"/>
      <c r="S44" s="88"/>
      <c r="T44" s="88"/>
      <c r="U44" s="87"/>
    </row>
    <row r="45" spans="1:22" ht="29.85" customHeight="1">
      <c r="B45" s="89" t="s">
        <v>136</v>
      </c>
      <c r="C45" s="91"/>
      <c r="D45" s="91"/>
      <c r="E45" s="91"/>
      <c r="F45" s="91"/>
      <c r="G45" s="91"/>
      <c r="H45" s="91"/>
      <c r="I45" s="91"/>
      <c r="J45" s="91"/>
      <c r="K45" s="91"/>
      <c r="L45" s="91"/>
      <c r="M45" s="91"/>
      <c r="N45" s="91"/>
      <c r="O45" s="91"/>
      <c r="P45" s="91"/>
      <c r="Q45" s="91"/>
      <c r="R45" s="91"/>
      <c r="S45" s="91"/>
      <c r="T45" s="91"/>
      <c r="U45" s="90"/>
    </row>
    <row r="46" spans="1:22" ht="55.5" customHeight="1">
      <c r="B46" s="89" t="s">
        <v>137</v>
      </c>
      <c r="C46" s="91"/>
      <c r="D46" s="91"/>
      <c r="E46" s="91"/>
      <c r="F46" s="91"/>
      <c r="G46" s="91"/>
      <c r="H46" s="91"/>
      <c r="I46" s="91"/>
      <c r="J46" s="91"/>
      <c r="K46" s="91"/>
      <c r="L46" s="91"/>
      <c r="M46" s="91"/>
      <c r="N46" s="91"/>
      <c r="O46" s="91"/>
      <c r="P46" s="91"/>
      <c r="Q46" s="91"/>
      <c r="R46" s="91"/>
      <c r="S46" s="91"/>
      <c r="T46" s="91"/>
      <c r="U46" s="90"/>
    </row>
    <row r="47" spans="1:22" ht="36.6" customHeight="1">
      <c r="B47" s="89" t="s">
        <v>138</v>
      </c>
      <c r="C47" s="91"/>
      <c r="D47" s="91"/>
      <c r="E47" s="91"/>
      <c r="F47" s="91"/>
      <c r="G47" s="91"/>
      <c r="H47" s="91"/>
      <c r="I47" s="91"/>
      <c r="J47" s="91"/>
      <c r="K47" s="91"/>
      <c r="L47" s="91"/>
      <c r="M47" s="91"/>
      <c r="N47" s="91"/>
      <c r="O47" s="91"/>
      <c r="P47" s="91"/>
      <c r="Q47" s="91"/>
      <c r="R47" s="91"/>
      <c r="S47" s="91"/>
      <c r="T47" s="91"/>
      <c r="U47" s="90"/>
    </row>
    <row r="48" spans="1:22" ht="37.35" customHeight="1">
      <c r="B48" s="89" t="s">
        <v>139</v>
      </c>
      <c r="C48" s="91"/>
      <c r="D48" s="91"/>
      <c r="E48" s="91"/>
      <c r="F48" s="91"/>
      <c r="G48" s="91"/>
      <c r="H48" s="91"/>
      <c r="I48" s="91"/>
      <c r="J48" s="91"/>
      <c r="K48" s="91"/>
      <c r="L48" s="91"/>
      <c r="M48" s="91"/>
      <c r="N48" s="91"/>
      <c r="O48" s="91"/>
      <c r="P48" s="91"/>
      <c r="Q48" s="91"/>
      <c r="R48" s="91"/>
      <c r="S48" s="91"/>
      <c r="T48" s="91"/>
      <c r="U48" s="90"/>
    </row>
    <row r="49" spans="2:21" ht="56.25" customHeight="1">
      <c r="B49" s="89" t="s">
        <v>140</v>
      </c>
      <c r="C49" s="91"/>
      <c r="D49" s="91"/>
      <c r="E49" s="91"/>
      <c r="F49" s="91"/>
      <c r="G49" s="91"/>
      <c r="H49" s="91"/>
      <c r="I49" s="91"/>
      <c r="J49" s="91"/>
      <c r="K49" s="91"/>
      <c r="L49" s="91"/>
      <c r="M49" s="91"/>
      <c r="N49" s="91"/>
      <c r="O49" s="91"/>
      <c r="P49" s="91"/>
      <c r="Q49" s="91"/>
      <c r="R49" s="91"/>
      <c r="S49" s="91"/>
      <c r="T49" s="91"/>
      <c r="U49" s="90"/>
    </row>
    <row r="50" spans="2:21" ht="36.950000000000003" customHeight="1">
      <c r="B50" s="89" t="s">
        <v>141</v>
      </c>
      <c r="C50" s="91"/>
      <c r="D50" s="91"/>
      <c r="E50" s="91"/>
      <c r="F50" s="91"/>
      <c r="G50" s="91"/>
      <c r="H50" s="91"/>
      <c r="I50" s="91"/>
      <c r="J50" s="91"/>
      <c r="K50" s="91"/>
      <c r="L50" s="91"/>
      <c r="M50" s="91"/>
      <c r="N50" s="91"/>
      <c r="O50" s="91"/>
      <c r="P50" s="91"/>
      <c r="Q50" s="91"/>
      <c r="R50" s="91"/>
      <c r="S50" s="91"/>
      <c r="T50" s="91"/>
      <c r="U50" s="90"/>
    </row>
    <row r="51" spans="2:21" ht="38.25" customHeight="1">
      <c r="B51" s="89" t="s">
        <v>142</v>
      </c>
      <c r="C51" s="91"/>
      <c r="D51" s="91"/>
      <c r="E51" s="91"/>
      <c r="F51" s="91"/>
      <c r="G51" s="91"/>
      <c r="H51" s="91"/>
      <c r="I51" s="91"/>
      <c r="J51" s="91"/>
      <c r="K51" s="91"/>
      <c r="L51" s="91"/>
      <c r="M51" s="91"/>
      <c r="N51" s="91"/>
      <c r="O51" s="91"/>
      <c r="P51" s="91"/>
      <c r="Q51" s="91"/>
      <c r="R51" s="91"/>
      <c r="S51" s="91"/>
      <c r="T51" s="91"/>
      <c r="U51" s="90"/>
    </row>
    <row r="52" spans="2:21" ht="44.25" customHeight="1">
      <c r="B52" s="89" t="s">
        <v>143</v>
      </c>
      <c r="C52" s="91"/>
      <c r="D52" s="91"/>
      <c r="E52" s="91"/>
      <c r="F52" s="91"/>
      <c r="G52" s="91"/>
      <c r="H52" s="91"/>
      <c r="I52" s="91"/>
      <c r="J52" s="91"/>
      <c r="K52" s="91"/>
      <c r="L52" s="91"/>
      <c r="M52" s="91"/>
      <c r="N52" s="91"/>
      <c r="O52" s="91"/>
      <c r="P52" s="91"/>
      <c r="Q52" s="91"/>
      <c r="R52" s="91"/>
      <c r="S52" s="91"/>
      <c r="T52" s="91"/>
      <c r="U52" s="90"/>
    </row>
    <row r="53" spans="2:21" ht="48.75" customHeight="1">
      <c r="B53" s="89" t="s">
        <v>144</v>
      </c>
      <c r="C53" s="91"/>
      <c r="D53" s="91"/>
      <c r="E53" s="91"/>
      <c r="F53" s="91"/>
      <c r="G53" s="91"/>
      <c r="H53" s="91"/>
      <c r="I53" s="91"/>
      <c r="J53" s="91"/>
      <c r="K53" s="91"/>
      <c r="L53" s="91"/>
      <c r="M53" s="91"/>
      <c r="N53" s="91"/>
      <c r="O53" s="91"/>
      <c r="P53" s="91"/>
      <c r="Q53" s="91"/>
      <c r="R53" s="91"/>
      <c r="S53" s="91"/>
      <c r="T53" s="91"/>
      <c r="U53" s="90"/>
    </row>
    <row r="54" spans="2:21" ht="50.25" customHeight="1">
      <c r="B54" s="89" t="s">
        <v>145</v>
      </c>
      <c r="C54" s="91"/>
      <c r="D54" s="91"/>
      <c r="E54" s="91"/>
      <c r="F54" s="91"/>
      <c r="G54" s="91"/>
      <c r="H54" s="91"/>
      <c r="I54" s="91"/>
      <c r="J54" s="91"/>
      <c r="K54" s="91"/>
      <c r="L54" s="91"/>
      <c r="M54" s="91"/>
      <c r="N54" s="91"/>
      <c r="O54" s="91"/>
      <c r="P54" s="91"/>
      <c r="Q54" s="91"/>
      <c r="R54" s="91"/>
      <c r="S54" s="91"/>
      <c r="T54" s="91"/>
      <c r="U54" s="90"/>
    </row>
    <row r="55" spans="2:21" ht="40.5" customHeight="1" thickBot="1">
      <c r="B55" s="104" t="s">
        <v>146</v>
      </c>
      <c r="C55" s="105"/>
      <c r="D55" s="105"/>
      <c r="E55" s="105"/>
      <c r="F55" s="105"/>
      <c r="G55" s="105"/>
      <c r="H55" s="105"/>
      <c r="I55" s="105"/>
      <c r="J55" s="105"/>
      <c r="K55" s="105"/>
      <c r="L55" s="105"/>
      <c r="M55" s="105"/>
      <c r="N55" s="105"/>
      <c r="O55" s="105"/>
      <c r="P55" s="105"/>
      <c r="Q55" s="105"/>
      <c r="R55" s="105"/>
      <c r="S55" s="105"/>
      <c r="T55" s="105"/>
      <c r="U55" s="106"/>
    </row>
  </sheetData>
  <mergeCells count="116">
    <mergeCell ref="B51:U51"/>
    <mergeCell ref="B52:U52"/>
    <mergeCell ref="B53:U53"/>
    <mergeCell ref="B54:U54"/>
    <mergeCell ref="B55:U55"/>
    <mergeCell ref="B46:U46"/>
    <mergeCell ref="B47:U47"/>
    <mergeCell ref="B48:U48"/>
    <mergeCell ref="B49:U49"/>
    <mergeCell ref="B50:U50"/>
    <mergeCell ref="B45:U45"/>
    <mergeCell ref="C37:H37"/>
    <mergeCell ref="I37:K37"/>
    <mergeCell ref="L37:O37"/>
    <mergeCell ref="B41:D41"/>
    <mergeCell ref="B42:D42"/>
    <mergeCell ref="B44:U44"/>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32"/>
  <sheetViews>
    <sheetView zoomScaleNormal="100" zoomScaleSheetLayoutView="80" workbookViewId="0">
      <selection activeCell="R26" sqref="R26:U27"/>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147</v>
      </c>
      <c r="D4" s="19" t="s">
        <v>148</v>
      </c>
      <c r="E4" s="19"/>
      <c r="F4" s="19"/>
      <c r="G4" s="19"/>
      <c r="H4" s="19"/>
      <c r="I4" s="20"/>
      <c r="J4" s="21" t="s">
        <v>10</v>
      </c>
      <c r="K4" s="22" t="s">
        <v>11</v>
      </c>
      <c r="L4" s="23" t="s">
        <v>12</v>
      </c>
      <c r="M4" s="23"/>
      <c r="N4" s="23"/>
      <c r="O4" s="23"/>
      <c r="P4" s="21" t="s">
        <v>13</v>
      </c>
      <c r="Q4" s="23" t="s">
        <v>149</v>
      </c>
      <c r="R4" s="23"/>
      <c r="S4" s="21" t="s">
        <v>15</v>
      </c>
      <c r="T4" s="23" t="s">
        <v>150</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9.2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151</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32.2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95.25" customHeight="1" thickTop="1" thickBot="1">
      <c r="A11" s="52"/>
      <c r="B11" s="53" t="s">
        <v>39</v>
      </c>
      <c r="C11" s="54" t="s">
        <v>152</v>
      </c>
      <c r="D11" s="54"/>
      <c r="E11" s="54"/>
      <c r="F11" s="54"/>
      <c r="G11" s="54"/>
      <c r="H11" s="54"/>
      <c r="I11" s="54" t="s">
        <v>153</v>
      </c>
      <c r="J11" s="54"/>
      <c r="K11" s="54"/>
      <c r="L11" s="54" t="s">
        <v>154</v>
      </c>
      <c r="M11" s="54"/>
      <c r="N11" s="54"/>
      <c r="O11" s="54"/>
      <c r="P11" s="55" t="s">
        <v>43</v>
      </c>
      <c r="Q11" s="55" t="s">
        <v>155</v>
      </c>
      <c r="R11" s="55">
        <v>89.46</v>
      </c>
      <c r="S11" s="55" t="s">
        <v>45</v>
      </c>
      <c r="T11" s="55" t="s">
        <v>45</v>
      </c>
      <c r="U11" s="56" t="str">
        <f t="shared" ref="U11:U22" si="0">IF(ISERR(T11/S11*100),"N/A",T11/S11*100)</f>
        <v>N/A</v>
      </c>
    </row>
    <row r="12" spans="1:34" ht="90.75" customHeight="1" thickTop="1" thickBot="1">
      <c r="A12" s="52"/>
      <c r="B12" s="53" t="s">
        <v>49</v>
      </c>
      <c r="C12" s="54" t="s">
        <v>156</v>
      </c>
      <c r="D12" s="54"/>
      <c r="E12" s="54"/>
      <c r="F12" s="54"/>
      <c r="G12" s="54"/>
      <c r="H12" s="54"/>
      <c r="I12" s="54" t="s">
        <v>157</v>
      </c>
      <c r="J12" s="54"/>
      <c r="K12" s="54"/>
      <c r="L12" s="54" t="s">
        <v>158</v>
      </c>
      <c r="M12" s="54"/>
      <c r="N12" s="54"/>
      <c r="O12" s="54"/>
      <c r="P12" s="55" t="s">
        <v>43</v>
      </c>
      <c r="Q12" s="55" t="s">
        <v>155</v>
      </c>
      <c r="R12" s="55">
        <v>27.8</v>
      </c>
      <c r="S12" s="55" t="s">
        <v>45</v>
      </c>
      <c r="T12" s="55" t="s">
        <v>45</v>
      </c>
      <c r="U12" s="56" t="str">
        <f t="shared" si="0"/>
        <v>N/A</v>
      </c>
    </row>
    <row r="13" spans="1:34" ht="75" customHeight="1" thickTop="1">
      <c r="A13" s="52"/>
      <c r="B13" s="53" t="s">
        <v>55</v>
      </c>
      <c r="C13" s="54" t="s">
        <v>159</v>
      </c>
      <c r="D13" s="54"/>
      <c r="E13" s="54"/>
      <c r="F13" s="54"/>
      <c r="G13" s="54"/>
      <c r="H13" s="54"/>
      <c r="I13" s="54" t="s">
        <v>160</v>
      </c>
      <c r="J13" s="54"/>
      <c r="K13" s="54"/>
      <c r="L13" s="54" t="s">
        <v>161</v>
      </c>
      <c r="M13" s="54"/>
      <c r="N13" s="54"/>
      <c r="O13" s="54"/>
      <c r="P13" s="55" t="s">
        <v>43</v>
      </c>
      <c r="Q13" s="55" t="s">
        <v>89</v>
      </c>
      <c r="R13" s="55">
        <v>74.53</v>
      </c>
      <c r="S13" s="55">
        <v>12.34</v>
      </c>
      <c r="T13" s="55">
        <v>17.16</v>
      </c>
      <c r="U13" s="56">
        <f t="shared" si="0"/>
        <v>139.05996758508914</v>
      </c>
    </row>
    <row r="14" spans="1:34" ht="75" customHeight="1">
      <c r="A14" s="52"/>
      <c r="B14" s="57" t="s">
        <v>46</v>
      </c>
      <c r="C14" s="58" t="s">
        <v>46</v>
      </c>
      <c r="D14" s="58"/>
      <c r="E14" s="58"/>
      <c r="F14" s="58"/>
      <c r="G14" s="58"/>
      <c r="H14" s="58"/>
      <c r="I14" s="58" t="s">
        <v>162</v>
      </c>
      <c r="J14" s="58"/>
      <c r="K14" s="58"/>
      <c r="L14" s="58" t="s">
        <v>163</v>
      </c>
      <c r="M14" s="58"/>
      <c r="N14" s="58"/>
      <c r="O14" s="58"/>
      <c r="P14" s="59" t="s">
        <v>43</v>
      </c>
      <c r="Q14" s="59" t="s">
        <v>164</v>
      </c>
      <c r="R14" s="59">
        <v>96.5</v>
      </c>
      <c r="S14" s="59" t="s">
        <v>45</v>
      </c>
      <c r="T14" s="59" t="s">
        <v>45</v>
      </c>
      <c r="U14" s="60" t="str">
        <f t="shared" si="0"/>
        <v>N/A</v>
      </c>
    </row>
    <row r="15" spans="1:34" ht="75" customHeight="1">
      <c r="A15" s="52"/>
      <c r="B15" s="57" t="s">
        <v>46</v>
      </c>
      <c r="C15" s="58" t="s">
        <v>46</v>
      </c>
      <c r="D15" s="58"/>
      <c r="E15" s="58"/>
      <c r="F15" s="58"/>
      <c r="G15" s="58"/>
      <c r="H15" s="58"/>
      <c r="I15" s="58" t="s">
        <v>165</v>
      </c>
      <c r="J15" s="58"/>
      <c r="K15" s="58"/>
      <c r="L15" s="58" t="s">
        <v>166</v>
      </c>
      <c r="M15" s="58"/>
      <c r="N15" s="58"/>
      <c r="O15" s="58"/>
      <c r="P15" s="59" t="s">
        <v>167</v>
      </c>
      <c r="Q15" s="59" t="s">
        <v>78</v>
      </c>
      <c r="R15" s="62">
        <v>6400</v>
      </c>
      <c r="S15" s="62">
        <v>6400</v>
      </c>
      <c r="T15" s="62">
        <v>6577.6</v>
      </c>
      <c r="U15" s="60">
        <f t="shared" si="0"/>
        <v>102.77500000000002</v>
      </c>
    </row>
    <row r="16" spans="1:34" ht="115.5" customHeight="1">
      <c r="A16" s="52"/>
      <c r="B16" s="57" t="s">
        <v>46</v>
      </c>
      <c r="C16" s="58" t="s">
        <v>168</v>
      </c>
      <c r="D16" s="58"/>
      <c r="E16" s="58"/>
      <c r="F16" s="58"/>
      <c r="G16" s="58"/>
      <c r="H16" s="58"/>
      <c r="I16" s="58" t="s">
        <v>169</v>
      </c>
      <c r="J16" s="58"/>
      <c r="K16" s="58"/>
      <c r="L16" s="58" t="s">
        <v>170</v>
      </c>
      <c r="M16" s="58"/>
      <c r="N16" s="58"/>
      <c r="O16" s="58"/>
      <c r="P16" s="59" t="s">
        <v>43</v>
      </c>
      <c r="Q16" s="59" t="s">
        <v>85</v>
      </c>
      <c r="R16" s="59">
        <v>90</v>
      </c>
      <c r="S16" s="59" t="s">
        <v>45</v>
      </c>
      <c r="T16" s="59" t="s">
        <v>45</v>
      </c>
      <c r="U16" s="60" t="str">
        <f t="shared" si="0"/>
        <v>N/A</v>
      </c>
    </row>
    <row r="17" spans="1:22" ht="75" customHeight="1">
      <c r="A17" s="52"/>
      <c r="B17" s="57" t="s">
        <v>46</v>
      </c>
      <c r="C17" s="58" t="s">
        <v>46</v>
      </c>
      <c r="D17" s="58"/>
      <c r="E17" s="58"/>
      <c r="F17" s="58"/>
      <c r="G17" s="58"/>
      <c r="H17" s="58"/>
      <c r="I17" s="58" t="s">
        <v>171</v>
      </c>
      <c r="J17" s="58"/>
      <c r="K17" s="58"/>
      <c r="L17" s="58" t="s">
        <v>172</v>
      </c>
      <c r="M17" s="58"/>
      <c r="N17" s="58"/>
      <c r="O17" s="58"/>
      <c r="P17" s="59" t="s">
        <v>173</v>
      </c>
      <c r="Q17" s="59" t="s">
        <v>174</v>
      </c>
      <c r="R17" s="59">
        <v>76.900000000000006</v>
      </c>
      <c r="S17" s="59" t="s">
        <v>45</v>
      </c>
      <c r="T17" s="59" t="s">
        <v>45</v>
      </c>
      <c r="U17" s="60" t="str">
        <f t="shared" si="0"/>
        <v>N/A</v>
      </c>
    </row>
    <row r="18" spans="1:22" ht="108" customHeight="1" thickBot="1">
      <c r="A18" s="52"/>
      <c r="B18" s="57" t="s">
        <v>46</v>
      </c>
      <c r="C18" s="58" t="s">
        <v>175</v>
      </c>
      <c r="D18" s="58"/>
      <c r="E18" s="58"/>
      <c r="F18" s="58"/>
      <c r="G18" s="58"/>
      <c r="H18" s="58"/>
      <c r="I18" s="58" t="s">
        <v>176</v>
      </c>
      <c r="J18" s="58"/>
      <c r="K18" s="58"/>
      <c r="L18" s="58" t="s">
        <v>177</v>
      </c>
      <c r="M18" s="58"/>
      <c r="N18" s="58"/>
      <c r="O18" s="58"/>
      <c r="P18" s="59" t="s">
        <v>178</v>
      </c>
      <c r="Q18" s="59" t="s">
        <v>63</v>
      </c>
      <c r="R18" s="62">
        <v>3</v>
      </c>
      <c r="S18" s="62" t="s">
        <v>45</v>
      </c>
      <c r="T18" s="62" t="s">
        <v>45</v>
      </c>
      <c r="U18" s="60" t="str">
        <f t="shared" si="0"/>
        <v>N/A</v>
      </c>
    </row>
    <row r="19" spans="1:22" ht="75" customHeight="1" thickTop="1">
      <c r="A19" s="52"/>
      <c r="B19" s="53" t="s">
        <v>66</v>
      </c>
      <c r="C19" s="54" t="s">
        <v>179</v>
      </c>
      <c r="D19" s="54"/>
      <c r="E19" s="54"/>
      <c r="F19" s="54"/>
      <c r="G19" s="54"/>
      <c r="H19" s="54"/>
      <c r="I19" s="54" t="s">
        <v>180</v>
      </c>
      <c r="J19" s="54"/>
      <c r="K19" s="54"/>
      <c r="L19" s="54" t="s">
        <v>181</v>
      </c>
      <c r="M19" s="54"/>
      <c r="N19" s="54"/>
      <c r="O19" s="54"/>
      <c r="P19" s="55" t="s">
        <v>43</v>
      </c>
      <c r="Q19" s="55" t="s">
        <v>63</v>
      </c>
      <c r="R19" s="55">
        <v>100</v>
      </c>
      <c r="S19" s="55" t="s">
        <v>45</v>
      </c>
      <c r="T19" s="55" t="s">
        <v>45</v>
      </c>
      <c r="U19" s="56" t="str">
        <f t="shared" si="0"/>
        <v>N/A</v>
      </c>
    </row>
    <row r="20" spans="1:22" ht="75" customHeight="1">
      <c r="A20" s="52"/>
      <c r="B20" s="57" t="s">
        <v>46</v>
      </c>
      <c r="C20" s="58" t="s">
        <v>182</v>
      </c>
      <c r="D20" s="58"/>
      <c r="E20" s="58"/>
      <c r="F20" s="58"/>
      <c r="G20" s="58"/>
      <c r="H20" s="58"/>
      <c r="I20" s="58" t="s">
        <v>183</v>
      </c>
      <c r="J20" s="58"/>
      <c r="K20" s="58"/>
      <c r="L20" s="58" t="s">
        <v>184</v>
      </c>
      <c r="M20" s="58"/>
      <c r="N20" s="58"/>
      <c r="O20" s="58"/>
      <c r="P20" s="59" t="s">
        <v>43</v>
      </c>
      <c r="Q20" s="59" t="s">
        <v>63</v>
      </c>
      <c r="R20" s="59">
        <v>100</v>
      </c>
      <c r="S20" s="59" t="s">
        <v>45</v>
      </c>
      <c r="T20" s="59" t="s">
        <v>45</v>
      </c>
      <c r="U20" s="60" t="str">
        <f t="shared" si="0"/>
        <v>N/A</v>
      </c>
    </row>
    <row r="21" spans="1:22" ht="75" customHeight="1">
      <c r="A21" s="52"/>
      <c r="B21" s="57" t="s">
        <v>46</v>
      </c>
      <c r="C21" s="58" t="s">
        <v>46</v>
      </c>
      <c r="D21" s="58"/>
      <c r="E21" s="58"/>
      <c r="F21" s="58"/>
      <c r="G21" s="58"/>
      <c r="H21" s="58"/>
      <c r="I21" s="58" t="s">
        <v>185</v>
      </c>
      <c r="J21" s="58"/>
      <c r="K21" s="58"/>
      <c r="L21" s="58" t="s">
        <v>186</v>
      </c>
      <c r="M21" s="58"/>
      <c r="N21" s="58"/>
      <c r="O21" s="58"/>
      <c r="P21" s="59" t="s">
        <v>43</v>
      </c>
      <c r="Q21" s="59" t="s">
        <v>89</v>
      </c>
      <c r="R21" s="59">
        <v>100</v>
      </c>
      <c r="S21" s="59">
        <v>100</v>
      </c>
      <c r="T21" s="59">
        <v>0</v>
      </c>
      <c r="U21" s="60">
        <f t="shared" si="0"/>
        <v>0</v>
      </c>
    </row>
    <row r="22" spans="1:22" ht="129" customHeight="1" thickBot="1">
      <c r="A22" s="52"/>
      <c r="B22" s="57" t="s">
        <v>46</v>
      </c>
      <c r="C22" s="58" t="s">
        <v>187</v>
      </c>
      <c r="D22" s="58"/>
      <c r="E22" s="58"/>
      <c r="F22" s="58"/>
      <c r="G22" s="58"/>
      <c r="H22" s="58"/>
      <c r="I22" s="58" t="s">
        <v>188</v>
      </c>
      <c r="J22" s="58"/>
      <c r="K22" s="58"/>
      <c r="L22" s="58" t="s">
        <v>189</v>
      </c>
      <c r="M22" s="58"/>
      <c r="N22" s="58"/>
      <c r="O22" s="58"/>
      <c r="P22" s="59" t="s">
        <v>178</v>
      </c>
      <c r="Q22" s="59" t="s">
        <v>63</v>
      </c>
      <c r="R22" s="59">
        <v>100</v>
      </c>
      <c r="S22" s="59" t="s">
        <v>45</v>
      </c>
      <c r="T22" s="59" t="s">
        <v>45</v>
      </c>
      <c r="U22" s="60" t="str">
        <f t="shared" si="0"/>
        <v>N/A</v>
      </c>
    </row>
    <row r="23" spans="1:22" ht="22.5" customHeight="1" thickTop="1" thickBot="1">
      <c r="B23" s="13" t="s">
        <v>125</v>
      </c>
      <c r="C23" s="14"/>
      <c r="D23" s="14"/>
      <c r="E23" s="14"/>
      <c r="F23" s="14"/>
      <c r="G23" s="14"/>
      <c r="H23" s="15"/>
      <c r="I23" s="15"/>
      <c r="J23" s="15"/>
      <c r="K23" s="15"/>
      <c r="L23" s="15"/>
      <c r="M23" s="15"/>
      <c r="N23" s="15"/>
      <c r="O23" s="15"/>
      <c r="P23" s="15"/>
      <c r="Q23" s="15"/>
      <c r="R23" s="15"/>
      <c r="S23" s="15"/>
      <c r="T23" s="15"/>
      <c r="U23" s="16"/>
      <c r="V23" s="63"/>
    </row>
    <row r="24" spans="1:22" ht="33.75" customHeight="1" thickTop="1">
      <c r="B24" s="64"/>
      <c r="C24" s="65"/>
      <c r="D24" s="65"/>
      <c r="E24" s="65"/>
      <c r="F24" s="65"/>
      <c r="G24" s="65"/>
      <c r="H24" s="66"/>
      <c r="I24" s="66"/>
      <c r="J24" s="66"/>
      <c r="K24" s="66"/>
      <c r="L24" s="66"/>
      <c r="M24" s="66"/>
      <c r="N24" s="66"/>
      <c r="O24" s="66"/>
      <c r="P24" s="67"/>
      <c r="Q24" s="68"/>
      <c r="R24" s="69" t="s">
        <v>126</v>
      </c>
      <c r="S24" s="35" t="s">
        <v>127</v>
      </c>
      <c r="T24" s="69" t="s">
        <v>128</v>
      </c>
      <c r="U24" s="35" t="s">
        <v>129</v>
      </c>
    </row>
    <row r="25" spans="1:22" ht="33.75" customHeight="1" thickBot="1">
      <c r="B25" s="70"/>
      <c r="C25" s="71"/>
      <c r="D25" s="71"/>
      <c r="E25" s="71"/>
      <c r="F25" s="71"/>
      <c r="G25" s="71"/>
      <c r="H25" s="72"/>
      <c r="I25" s="72"/>
      <c r="J25" s="72"/>
      <c r="K25" s="72"/>
      <c r="L25" s="72"/>
      <c r="M25" s="72"/>
      <c r="N25" s="72"/>
      <c r="O25" s="72"/>
      <c r="P25" s="73"/>
      <c r="Q25" s="74"/>
      <c r="R25" s="75" t="s">
        <v>130</v>
      </c>
      <c r="S25" s="74" t="s">
        <v>130</v>
      </c>
      <c r="T25" s="74" t="s">
        <v>130</v>
      </c>
      <c r="U25" s="74" t="s">
        <v>131</v>
      </c>
    </row>
    <row r="26" spans="1:22" ht="13.5" customHeight="1" thickBot="1">
      <c r="B26" s="76" t="s">
        <v>132</v>
      </c>
      <c r="C26" s="77"/>
      <c r="D26" s="77"/>
      <c r="E26" s="78"/>
      <c r="F26" s="78"/>
      <c r="G26" s="78"/>
      <c r="H26" s="79"/>
      <c r="I26" s="79"/>
      <c r="J26" s="79"/>
      <c r="K26" s="79"/>
      <c r="L26" s="79"/>
      <c r="M26" s="79"/>
      <c r="N26" s="79"/>
      <c r="O26" s="79"/>
      <c r="P26" s="80"/>
      <c r="Q26" s="80"/>
      <c r="R26" s="102">
        <f>197.532182</f>
        <v>197.53218200000001</v>
      </c>
      <c r="S26" s="102">
        <f>0.830739</f>
        <v>0.83073900000000001</v>
      </c>
      <c r="T26" s="102">
        <f>0.342325719999999</f>
        <v>0.342325719999999</v>
      </c>
      <c r="U26" s="103">
        <f>+IF(ISERR(T26/S26*100),"N/A",T26/S26*100)</f>
        <v>41.207373194228154</v>
      </c>
    </row>
    <row r="27" spans="1:22" ht="13.5" customHeight="1" thickBot="1">
      <c r="B27" s="81" t="s">
        <v>133</v>
      </c>
      <c r="C27" s="82"/>
      <c r="D27" s="82"/>
      <c r="E27" s="83"/>
      <c r="F27" s="83"/>
      <c r="G27" s="83"/>
      <c r="H27" s="84"/>
      <c r="I27" s="84"/>
      <c r="J27" s="84"/>
      <c r="K27" s="84"/>
      <c r="L27" s="84"/>
      <c r="M27" s="84"/>
      <c r="N27" s="84"/>
      <c r="O27" s="84"/>
      <c r="P27" s="85"/>
      <c r="Q27" s="85"/>
      <c r="R27" s="102">
        <f>197.36603435</f>
        <v>197.36603435000001</v>
      </c>
      <c r="S27" s="102">
        <f>0.66459135</f>
        <v>0.66459135000000003</v>
      </c>
      <c r="T27" s="102">
        <f>0.342325719999999</f>
        <v>0.342325719999999</v>
      </c>
      <c r="U27" s="103">
        <f>+IF(ISERR(T27/S27*100),"N/A",T27/S27*100)</f>
        <v>51.509204867020763</v>
      </c>
    </row>
    <row r="28" spans="1:22" ht="14.85" customHeight="1" thickTop="1" thickBot="1">
      <c r="B28" s="13" t="s">
        <v>134</v>
      </c>
      <c r="C28" s="14"/>
      <c r="D28" s="14"/>
      <c r="E28" s="14"/>
      <c r="F28" s="14"/>
      <c r="G28" s="14"/>
      <c r="H28" s="15"/>
      <c r="I28" s="15"/>
      <c r="J28" s="15"/>
      <c r="K28" s="15"/>
      <c r="L28" s="15"/>
      <c r="M28" s="15"/>
      <c r="N28" s="15"/>
      <c r="O28" s="15"/>
      <c r="P28" s="15"/>
      <c r="Q28" s="15"/>
      <c r="R28" s="15"/>
      <c r="S28" s="15"/>
      <c r="T28" s="15"/>
      <c r="U28" s="16"/>
    </row>
    <row r="29" spans="1:22" ht="44.25" customHeight="1" thickTop="1">
      <c r="B29" s="86" t="s">
        <v>135</v>
      </c>
      <c r="C29" s="88"/>
      <c r="D29" s="88"/>
      <c r="E29" s="88"/>
      <c r="F29" s="88"/>
      <c r="G29" s="88"/>
      <c r="H29" s="88"/>
      <c r="I29" s="88"/>
      <c r="J29" s="88"/>
      <c r="K29" s="88"/>
      <c r="L29" s="88"/>
      <c r="M29" s="88"/>
      <c r="N29" s="88"/>
      <c r="O29" s="88"/>
      <c r="P29" s="88"/>
      <c r="Q29" s="88"/>
      <c r="R29" s="88"/>
      <c r="S29" s="88"/>
      <c r="T29" s="88"/>
      <c r="U29" s="87"/>
    </row>
    <row r="30" spans="1:22" ht="65.45" customHeight="1">
      <c r="B30" s="89" t="s">
        <v>190</v>
      </c>
      <c r="C30" s="91"/>
      <c r="D30" s="91"/>
      <c r="E30" s="91"/>
      <c r="F30" s="91"/>
      <c r="G30" s="91"/>
      <c r="H30" s="91"/>
      <c r="I30" s="91"/>
      <c r="J30" s="91"/>
      <c r="K30" s="91"/>
      <c r="L30" s="91"/>
      <c r="M30" s="91"/>
      <c r="N30" s="91"/>
      <c r="O30" s="91"/>
      <c r="P30" s="91"/>
      <c r="Q30" s="91"/>
      <c r="R30" s="91"/>
      <c r="S30" s="91"/>
      <c r="T30" s="91"/>
      <c r="U30" s="90"/>
    </row>
    <row r="31" spans="1:22" ht="72.75" customHeight="1">
      <c r="B31" s="89" t="s">
        <v>191</v>
      </c>
      <c r="C31" s="91"/>
      <c r="D31" s="91"/>
      <c r="E31" s="91"/>
      <c r="F31" s="91"/>
      <c r="G31" s="91"/>
      <c r="H31" s="91"/>
      <c r="I31" s="91"/>
      <c r="J31" s="91"/>
      <c r="K31" s="91"/>
      <c r="L31" s="91"/>
      <c r="M31" s="91"/>
      <c r="N31" s="91"/>
      <c r="O31" s="91"/>
      <c r="P31" s="91"/>
      <c r="Q31" s="91"/>
      <c r="R31" s="91"/>
      <c r="S31" s="91"/>
      <c r="T31" s="91"/>
      <c r="U31" s="90"/>
    </row>
    <row r="32" spans="1:22" ht="48.2" customHeight="1" thickBot="1">
      <c r="B32" s="104" t="s">
        <v>192</v>
      </c>
      <c r="C32" s="105"/>
      <c r="D32" s="105"/>
      <c r="E32" s="105"/>
      <c r="F32" s="105"/>
      <c r="G32" s="105"/>
      <c r="H32" s="105"/>
      <c r="I32" s="105"/>
      <c r="J32" s="105"/>
      <c r="K32" s="105"/>
      <c r="L32" s="105"/>
      <c r="M32" s="105"/>
      <c r="N32" s="105"/>
      <c r="O32" s="105"/>
      <c r="P32" s="105"/>
      <c r="Q32" s="105"/>
      <c r="R32" s="105"/>
      <c r="S32" s="105"/>
      <c r="T32" s="105"/>
      <c r="U32" s="106"/>
    </row>
  </sheetData>
  <mergeCells count="63">
    <mergeCell ref="B32:U32"/>
    <mergeCell ref="B31:U31"/>
    <mergeCell ref="B26:D26"/>
    <mergeCell ref="B27:D27"/>
    <mergeCell ref="B29:U29"/>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29"/>
  <sheetViews>
    <sheetView topLeftCell="A23" zoomScaleNormal="100" zoomScaleSheetLayoutView="80" workbookViewId="0">
      <selection activeCell="J36" sqref="J3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193</v>
      </c>
      <c r="D4" s="19" t="s">
        <v>194</v>
      </c>
      <c r="E4" s="19"/>
      <c r="F4" s="19"/>
      <c r="G4" s="19"/>
      <c r="H4" s="19"/>
      <c r="I4" s="20"/>
      <c r="J4" s="21" t="s">
        <v>10</v>
      </c>
      <c r="K4" s="22" t="s">
        <v>11</v>
      </c>
      <c r="L4" s="23" t="s">
        <v>12</v>
      </c>
      <c r="M4" s="23"/>
      <c r="N4" s="23"/>
      <c r="O4" s="23"/>
      <c r="P4" s="21" t="s">
        <v>13</v>
      </c>
      <c r="Q4" s="23" t="s">
        <v>195</v>
      </c>
      <c r="R4" s="23"/>
      <c r="S4" s="21" t="s">
        <v>15</v>
      </c>
      <c r="T4" s="23" t="s">
        <v>150</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9.2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151</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23.2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23.2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92.25" customHeight="1" thickTop="1">
      <c r="A11" s="52"/>
      <c r="B11" s="53" t="s">
        <v>39</v>
      </c>
      <c r="C11" s="54" t="s">
        <v>196</v>
      </c>
      <c r="D11" s="54"/>
      <c r="E11" s="54"/>
      <c r="F11" s="54"/>
      <c r="G11" s="54"/>
      <c r="H11" s="54"/>
      <c r="I11" s="54" t="s">
        <v>197</v>
      </c>
      <c r="J11" s="54"/>
      <c r="K11" s="54"/>
      <c r="L11" s="54" t="s">
        <v>198</v>
      </c>
      <c r="M11" s="54"/>
      <c r="N11" s="54"/>
      <c r="O11" s="54"/>
      <c r="P11" s="55" t="s">
        <v>199</v>
      </c>
      <c r="Q11" s="55" t="s">
        <v>200</v>
      </c>
      <c r="R11" s="61">
        <v>80000</v>
      </c>
      <c r="S11" s="61" t="s">
        <v>45</v>
      </c>
      <c r="T11" s="61">
        <v>0</v>
      </c>
      <c r="U11" s="56" t="str">
        <f t="shared" ref="U11:U19" si="0">IF(ISERR(T11/S11*100),"N/A",T11/S11*100)</f>
        <v>N/A</v>
      </c>
    </row>
    <row r="12" spans="1:34" ht="75" customHeight="1" thickBot="1">
      <c r="A12" s="52"/>
      <c r="B12" s="57" t="s">
        <v>46</v>
      </c>
      <c r="C12" s="58" t="s">
        <v>46</v>
      </c>
      <c r="D12" s="58"/>
      <c r="E12" s="58"/>
      <c r="F12" s="58"/>
      <c r="G12" s="58"/>
      <c r="H12" s="58"/>
      <c r="I12" s="58" t="s">
        <v>201</v>
      </c>
      <c r="J12" s="58"/>
      <c r="K12" s="58"/>
      <c r="L12" s="58" t="s">
        <v>202</v>
      </c>
      <c r="M12" s="58"/>
      <c r="N12" s="58"/>
      <c r="O12" s="58"/>
      <c r="P12" s="59" t="s">
        <v>203</v>
      </c>
      <c r="Q12" s="59" t="s">
        <v>155</v>
      </c>
      <c r="R12" s="62" t="s">
        <v>45</v>
      </c>
      <c r="S12" s="62" t="s">
        <v>45</v>
      </c>
      <c r="T12" s="62" t="s">
        <v>45</v>
      </c>
      <c r="U12" s="60" t="str">
        <f t="shared" si="0"/>
        <v>N/A</v>
      </c>
    </row>
    <row r="13" spans="1:34" ht="115.5" customHeight="1" thickTop="1">
      <c r="A13" s="52"/>
      <c r="B13" s="53" t="s">
        <v>49</v>
      </c>
      <c r="C13" s="54" t="s">
        <v>204</v>
      </c>
      <c r="D13" s="54"/>
      <c r="E13" s="54"/>
      <c r="F13" s="54"/>
      <c r="G13" s="54"/>
      <c r="H13" s="54"/>
      <c r="I13" s="54" t="s">
        <v>205</v>
      </c>
      <c r="J13" s="54"/>
      <c r="K13" s="54"/>
      <c r="L13" s="54" t="s">
        <v>206</v>
      </c>
      <c r="M13" s="54"/>
      <c r="N13" s="54"/>
      <c r="O13" s="54"/>
      <c r="P13" s="55" t="s">
        <v>43</v>
      </c>
      <c r="Q13" s="55" t="s">
        <v>44</v>
      </c>
      <c r="R13" s="55">
        <v>100</v>
      </c>
      <c r="S13" s="55" t="s">
        <v>45</v>
      </c>
      <c r="T13" s="55" t="s">
        <v>45</v>
      </c>
      <c r="U13" s="56" t="str">
        <f t="shared" si="0"/>
        <v>N/A</v>
      </c>
    </row>
    <row r="14" spans="1:34" ht="75" customHeight="1" thickBot="1">
      <c r="A14" s="52"/>
      <c r="B14" s="57" t="s">
        <v>46</v>
      </c>
      <c r="C14" s="58" t="s">
        <v>46</v>
      </c>
      <c r="D14" s="58"/>
      <c r="E14" s="58"/>
      <c r="F14" s="58"/>
      <c r="G14" s="58"/>
      <c r="H14" s="58"/>
      <c r="I14" s="58" t="s">
        <v>207</v>
      </c>
      <c r="J14" s="58"/>
      <c r="K14" s="58"/>
      <c r="L14" s="58" t="s">
        <v>208</v>
      </c>
      <c r="M14" s="58"/>
      <c r="N14" s="58"/>
      <c r="O14" s="58"/>
      <c r="P14" s="59" t="s">
        <v>43</v>
      </c>
      <c r="Q14" s="59" t="s">
        <v>44</v>
      </c>
      <c r="R14" s="59">
        <v>100</v>
      </c>
      <c r="S14" s="59" t="s">
        <v>45</v>
      </c>
      <c r="T14" s="59" t="s">
        <v>45</v>
      </c>
      <c r="U14" s="60" t="str">
        <f t="shared" si="0"/>
        <v>N/A</v>
      </c>
    </row>
    <row r="15" spans="1:34" ht="75" customHeight="1" thickTop="1" thickBot="1">
      <c r="A15" s="52"/>
      <c r="B15" s="53" t="s">
        <v>55</v>
      </c>
      <c r="C15" s="54" t="s">
        <v>209</v>
      </c>
      <c r="D15" s="54"/>
      <c r="E15" s="54"/>
      <c r="F15" s="54"/>
      <c r="G15" s="54"/>
      <c r="H15" s="54"/>
      <c r="I15" s="54" t="s">
        <v>210</v>
      </c>
      <c r="J15" s="54"/>
      <c r="K15" s="54"/>
      <c r="L15" s="54" t="s">
        <v>211</v>
      </c>
      <c r="M15" s="54"/>
      <c r="N15" s="54"/>
      <c r="O15" s="54"/>
      <c r="P15" s="55" t="s">
        <v>43</v>
      </c>
      <c r="Q15" s="55" t="s">
        <v>89</v>
      </c>
      <c r="R15" s="55">
        <v>100</v>
      </c>
      <c r="S15" s="55" t="s">
        <v>45</v>
      </c>
      <c r="T15" s="55">
        <v>0</v>
      </c>
      <c r="U15" s="56" t="str">
        <f t="shared" si="0"/>
        <v>N/A</v>
      </c>
    </row>
    <row r="16" spans="1:34" ht="75" customHeight="1" thickTop="1">
      <c r="A16" s="52"/>
      <c r="B16" s="53" t="s">
        <v>66</v>
      </c>
      <c r="C16" s="54" t="s">
        <v>212</v>
      </c>
      <c r="D16" s="54"/>
      <c r="E16" s="54"/>
      <c r="F16" s="54"/>
      <c r="G16" s="54"/>
      <c r="H16" s="54"/>
      <c r="I16" s="54" t="s">
        <v>213</v>
      </c>
      <c r="J16" s="54"/>
      <c r="K16" s="54"/>
      <c r="L16" s="54" t="s">
        <v>214</v>
      </c>
      <c r="M16" s="54"/>
      <c r="N16" s="54"/>
      <c r="O16" s="54"/>
      <c r="P16" s="55" t="s">
        <v>43</v>
      </c>
      <c r="Q16" s="55" t="s">
        <v>85</v>
      </c>
      <c r="R16" s="55">
        <v>100</v>
      </c>
      <c r="S16" s="55" t="s">
        <v>45</v>
      </c>
      <c r="T16" s="55" t="s">
        <v>45</v>
      </c>
      <c r="U16" s="56" t="str">
        <f t="shared" si="0"/>
        <v>N/A</v>
      </c>
    </row>
    <row r="17" spans="1:22" ht="75" customHeight="1">
      <c r="A17" s="52"/>
      <c r="B17" s="57" t="s">
        <v>46</v>
      </c>
      <c r="C17" s="58" t="s">
        <v>215</v>
      </c>
      <c r="D17" s="58"/>
      <c r="E17" s="58"/>
      <c r="F17" s="58"/>
      <c r="G17" s="58"/>
      <c r="H17" s="58"/>
      <c r="I17" s="58" t="s">
        <v>216</v>
      </c>
      <c r="J17" s="58"/>
      <c r="K17" s="58"/>
      <c r="L17" s="58" t="s">
        <v>217</v>
      </c>
      <c r="M17" s="58"/>
      <c r="N17" s="58"/>
      <c r="O17" s="58"/>
      <c r="P17" s="59" t="s">
        <v>43</v>
      </c>
      <c r="Q17" s="59" t="s">
        <v>218</v>
      </c>
      <c r="R17" s="59">
        <v>100</v>
      </c>
      <c r="S17" s="59" t="s">
        <v>45</v>
      </c>
      <c r="T17" s="59" t="s">
        <v>45</v>
      </c>
      <c r="U17" s="60" t="str">
        <f t="shared" si="0"/>
        <v>N/A</v>
      </c>
    </row>
    <row r="18" spans="1:22" ht="75" customHeight="1">
      <c r="A18" s="52"/>
      <c r="B18" s="57" t="s">
        <v>46</v>
      </c>
      <c r="C18" s="58" t="s">
        <v>219</v>
      </c>
      <c r="D18" s="58"/>
      <c r="E18" s="58"/>
      <c r="F18" s="58"/>
      <c r="G18" s="58"/>
      <c r="H18" s="58"/>
      <c r="I18" s="58" t="s">
        <v>220</v>
      </c>
      <c r="J18" s="58"/>
      <c r="K18" s="58"/>
      <c r="L18" s="58" t="s">
        <v>221</v>
      </c>
      <c r="M18" s="58"/>
      <c r="N18" s="58"/>
      <c r="O18" s="58"/>
      <c r="P18" s="59" t="s">
        <v>222</v>
      </c>
      <c r="Q18" s="59" t="s">
        <v>85</v>
      </c>
      <c r="R18" s="59">
        <v>100</v>
      </c>
      <c r="S18" s="59" t="s">
        <v>45</v>
      </c>
      <c r="T18" s="59" t="s">
        <v>45</v>
      </c>
      <c r="U18" s="60" t="str">
        <f t="shared" si="0"/>
        <v>N/A</v>
      </c>
    </row>
    <row r="19" spans="1:22" ht="75" customHeight="1" thickBot="1">
      <c r="A19" s="52"/>
      <c r="B19" s="57" t="s">
        <v>46</v>
      </c>
      <c r="C19" s="58" t="s">
        <v>223</v>
      </c>
      <c r="D19" s="58"/>
      <c r="E19" s="58"/>
      <c r="F19" s="58"/>
      <c r="G19" s="58"/>
      <c r="H19" s="58"/>
      <c r="I19" s="58" t="s">
        <v>224</v>
      </c>
      <c r="J19" s="58"/>
      <c r="K19" s="58"/>
      <c r="L19" s="58" t="s">
        <v>225</v>
      </c>
      <c r="M19" s="58"/>
      <c r="N19" s="58"/>
      <c r="O19" s="58"/>
      <c r="P19" s="59" t="s">
        <v>74</v>
      </c>
      <c r="Q19" s="59" t="s">
        <v>89</v>
      </c>
      <c r="R19" s="59">
        <v>32</v>
      </c>
      <c r="S19" s="59" t="s">
        <v>45</v>
      </c>
      <c r="T19" s="59">
        <v>0</v>
      </c>
      <c r="U19" s="60" t="str">
        <f t="shared" si="0"/>
        <v>N/A</v>
      </c>
    </row>
    <row r="20" spans="1:22" ht="22.5" customHeight="1" thickTop="1" thickBot="1">
      <c r="B20" s="13" t="s">
        <v>125</v>
      </c>
      <c r="C20" s="14"/>
      <c r="D20" s="14"/>
      <c r="E20" s="14"/>
      <c r="F20" s="14"/>
      <c r="G20" s="14"/>
      <c r="H20" s="15"/>
      <c r="I20" s="15"/>
      <c r="J20" s="15"/>
      <c r="K20" s="15"/>
      <c r="L20" s="15"/>
      <c r="M20" s="15"/>
      <c r="N20" s="15"/>
      <c r="O20" s="15"/>
      <c r="P20" s="15"/>
      <c r="Q20" s="15"/>
      <c r="R20" s="15"/>
      <c r="S20" s="15"/>
      <c r="T20" s="15"/>
      <c r="U20" s="16"/>
      <c r="V20" s="63"/>
    </row>
    <row r="21" spans="1:22" ht="38.25" customHeight="1" thickTop="1">
      <c r="B21" s="64"/>
      <c r="C21" s="65"/>
      <c r="D21" s="65"/>
      <c r="E21" s="65"/>
      <c r="F21" s="65"/>
      <c r="G21" s="65"/>
      <c r="H21" s="66"/>
      <c r="I21" s="66"/>
      <c r="J21" s="66"/>
      <c r="K21" s="66"/>
      <c r="L21" s="66"/>
      <c r="M21" s="66"/>
      <c r="N21" s="66"/>
      <c r="O21" s="66"/>
      <c r="P21" s="67"/>
      <c r="Q21" s="68"/>
      <c r="R21" s="69" t="s">
        <v>126</v>
      </c>
      <c r="S21" s="35" t="s">
        <v>127</v>
      </c>
      <c r="T21" s="69" t="s">
        <v>128</v>
      </c>
      <c r="U21" s="35" t="s">
        <v>129</v>
      </c>
    </row>
    <row r="22" spans="1:22" ht="38.25" customHeight="1" thickBot="1">
      <c r="B22" s="70"/>
      <c r="C22" s="71"/>
      <c r="D22" s="71"/>
      <c r="E22" s="71"/>
      <c r="F22" s="71"/>
      <c r="G22" s="71"/>
      <c r="H22" s="72"/>
      <c r="I22" s="72"/>
      <c r="J22" s="72"/>
      <c r="K22" s="72"/>
      <c r="L22" s="72"/>
      <c r="M22" s="72"/>
      <c r="N22" s="72"/>
      <c r="O22" s="72"/>
      <c r="P22" s="73"/>
      <c r="Q22" s="74"/>
      <c r="R22" s="75" t="s">
        <v>130</v>
      </c>
      <c r="S22" s="74" t="s">
        <v>130</v>
      </c>
      <c r="T22" s="74" t="s">
        <v>130</v>
      </c>
      <c r="U22" s="74" t="s">
        <v>131</v>
      </c>
    </row>
    <row r="23" spans="1:22" ht="13.5" customHeight="1" thickBot="1">
      <c r="B23" s="76" t="s">
        <v>132</v>
      </c>
      <c r="C23" s="77"/>
      <c r="D23" s="77"/>
      <c r="E23" s="78"/>
      <c r="F23" s="78"/>
      <c r="G23" s="78"/>
      <c r="H23" s="79"/>
      <c r="I23" s="79"/>
      <c r="J23" s="79"/>
      <c r="K23" s="79"/>
      <c r="L23" s="79"/>
      <c r="M23" s="79"/>
      <c r="N23" s="79"/>
      <c r="O23" s="79"/>
      <c r="P23" s="80"/>
      <c r="Q23" s="80"/>
      <c r="R23" s="102">
        <f>7291.389454</f>
        <v>7291.3894540000001</v>
      </c>
      <c r="S23" s="102">
        <f>3451.677594</f>
        <v>3451.6775940000002</v>
      </c>
      <c r="T23" s="102">
        <f>4696.37430439999</f>
        <v>4696.3743043999903</v>
      </c>
      <c r="U23" s="103">
        <f>+IF(ISERR(T23/S23*100),"N/A",T23/S23*100)</f>
        <v>136.06063070790933</v>
      </c>
    </row>
    <row r="24" spans="1:22" ht="13.5" customHeight="1" thickBot="1">
      <c r="B24" s="81" t="s">
        <v>133</v>
      </c>
      <c r="C24" s="82"/>
      <c r="D24" s="82"/>
      <c r="E24" s="83"/>
      <c r="F24" s="83"/>
      <c r="G24" s="83"/>
      <c r="H24" s="84"/>
      <c r="I24" s="84"/>
      <c r="J24" s="84"/>
      <c r="K24" s="84"/>
      <c r="L24" s="84"/>
      <c r="M24" s="84"/>
      <c r="N24" s="84"/>
      <c r="O24" s="84"/>
      <c r="P24" s="85"/>
      <c r="Q24" s="85"/>
      <c r="R24" s="102">
        <f>7288.70620725</f>
        <v>7288.7062072500003</v>
      </c>
      <c r="S24" s="102">
        <f>4698.6865525</f>
        <v>4698.6865525000003</v>
      </c>
      <c r="T24" s="102">
        <f>4696.37430439999</f>
        <v>4696.3743043999903</v>
      </c>
      <c r="U24" s="103">
        <f>+IF(ISERR(T24/S24*100),"N/A",T24/S24*100)</f>
        <v>99.950789479694492</v>
      </c>
    </row>
    <row r="25" spans="1:22" ht="14.85" customHeight="1" thickTop="1" thickBot="1">
      <c r="B25" s="13" t="s">
        <v>134</v>
      </c>
      <c r="C25" s="14"/>
      <c r="D25" s="14"/>
      <c r="E25" s="14"/>
      <c r="F25" s="14"/>
      <c r="G25" s="14"/>
      <c r="H25" s="15"/>
      <c r="I25" s="15"/>
      <c r="J25" s="15"/>
      <c r="K25" s="15"/>
      <c r="L25" s="15"/>
      <c r="M25" s="15"/>
      <c r="N25" s="15"/>
      <c r="O25" s="15"/>
      <c r="P25" s="15"/>
      <c r="Q25" s="15"/>
      <c r="R25" s="15"/>
      <c r="S25" s="15"/>
      <c r="T25" s="15"/>
      <c r="U25" s="16"/>
    </row>
    <row r="26" spans="1:22" ht="44.25" customHeight="1" thickTop="1">
      <c r="B26" s="86" t="s">
        <v>135</v>
      </c>
      <c r="C26" s="88"/>
      <c r="D26" s="88"/>
      <c r="E26" s="88"/>
      <c r="F26" s="88"/>
      <c r="G26" s="88"/>
      <c r="H26" s="88"/>
      <c r="I26" s="88"/>
      <c r="J26" s="88"/>
      <c r="K26" s="88"/>
      <c r="L26" s="88"/>
      <c r="M26" s="88"/>
      <c r="N26" s="88"/>
      <c r="O26" s="88"/>
      <c r="P26" s="88"/>
      <c r="Q26" s="88"/>
      <c r="R26" s="88"/>
      <c r="S26" s="88"/>
      <c r="T26" s="88"/>
      <c r="U26" s="87"/>
    </row>
    <row r="27" spans="1:22" ht="34.5" customHeight="1">
      <c r="B27" s="89" t="s">
        <v>226</v>
      </c>
      <c r="C27" s="91"/>
      <c r="D27" s="91"/>
      <c r="E27" s="91"/>
      <c r="F27" s="91"/>
      <c r="G27" s="91"/>
      <c r="H27" s="91"/>
      <c r="I27" s="91"/>
      <c r="J27" s="91"/>
      <c r="K27" s="91"/>
      <c r="L27" s="91"/>
      <c r="M27" s="91"/>
      <c r="N27" s="91"/>
      <c r="O27" s="91"/>
      <c r="P27" s="91"/>
      <c r="Q27" s="91"/>
      <c r="R27" s="91"/>
      <c r="S27" s="91"/>
      <c r="T27" s="91"/>
      <c r="U27" s="90"/>
    </row>
    <row r="28" spans="1:22" ht="34.5" customHeight="1">
      <c r="B28" s="89" t="s">
        <v>227</v>
      </c>
      <c r="C28" s="91"/>
      <c r="D28" s="91"/>
      <c r="E28" s="91"/>
      <c r="F28" s="91"/>
      <c r="G28" s="91"/>
      <c r="H28" s="91"/>
      <c r="I28" s="91"/>
      <c r="J28" s="91"/>
      <c r="K28" s="91"/>
      <c r="L28" s="91"/>
      <c r="M28" s="91"/>
      <c r="N28" s="91"/>
      <c r="O28" s="91"/>
      <c r="P28" s="91"/>
      <c r="Q28" s="91"/>
      <c r="R28" s="91"/>
      <c r="S28" s="91"/>
      <c r="T28" s="91"/>
      <c r="U28" s="90"/>
    </row>
    <row r="29" spans="1:22" ht="34.5" customHeight="1" thickBot="1">
      <c r="B29" s="92" t="s">
        <v>228</v>
      </c>
      <c r="C29" s="94"/>
      <c r="D29" s="94"/>
      <c r="E29" s="94"/>
      <c r="F29" s="94"/>
      <c r="G29" s="94"/>
      <c r="H29" s="94"/>
      <c r="I29" s="94"/>
      <c r="J29" s="94"/>
      <c r="K29" s="94"/>
      <c r="L29" s="94"/>
      <c r="M29" s="94"/>
      <c r="N29" s="94"/>
      <c r="O29" s="94"/>
      <c r="P29" s="94"/>
      <c r="Q29" s="94"/>
      <c r="R29" s="94"/>
      <c r="S29" s="94"/>
      <c r="T29" s="94"/>
      <c r="U29" s="93"/>
    </row>
  </sheetData>
  <mergeCells count="54">
    <mergeCell ref="B29:U29"/>
    <mergeCell ref="B27:U27"/>
    <mergeCell ref="B28:U28"/>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pageSetUpPr fitToPage="1"/>
  </sheetPr>
  <dimension ref="A1:AH38"/>
  <sheetViews>
    <sheetView topLeftCell="A29" zoomScaleNormal="100" zoomScaleSheetLayoutView="80" workbookViewId="0">
      <selection activeCell="O39" sqref="O39"/>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229</v>
      </c>
      <c r="D4" s="19" t="s">
        <v>230</v>
      </c>
      <c r="E4" s="19"/>
      <c r="F4" s="19"/>
      <c r="G4" s="19"/>
      <c r="H4" s="19"/>
      <c r="I4" s="20"/>
      <c r="J4" s="21" t="s">
        <v>10</v>
      </c>
      <c r="K4" s="22" t="s">
        <v>11</v>
      </c>
      <c r="L4" s="23" t="s">
        <v>12</v>
      </c>
      <c r="M4" s="23"/>
      <c r="N4" s="23"/>
      <c r="O4" s="23"/>
      <c r="P4" s="21" t="s">
        <v>13</v>
      </c>
      <c r="Q4" s="23" t="s">
        <v>149</v>
      </c>
      <c r="R4" s="23"/>
      <c r="S4" s="21" t="s">
        <v>15</v>
      </c>
      <c r="T4" s="23" t="s">
        <v>150</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7"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151</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26.2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114" customHeight="1" thickTop="1" thickBot="1">
      <c r="A11" s="52"/>
      <c r="B11" s="53" t="s">
        <v>39</v>
      </c>
      <c r="C11" s="54" t="s">
        <v>231</v>
      </c>
      <c r="D11" s="54"/>
      <c r="E11" s="54"/>
      <c r="F11" s="54"/>
      <c r="G11" s="54"/>
      <c r="H11" s="54"/>
      <c r="I11" s="54" t="s">
        <v>232</v>
      </c>
      <c r="J11" s="54"/>
      <c r="K11" s="54"/>
      <c r="L11" s="54" t="s">
        <v>233</v>
      </c>
      <c r="M11" s="54"/>
      <c r="N11" s="54"/>
      <c r="O11" s="54"/>
      <c r="P11" s="55" t="s">
        <v>43</v>
      </c>
      <c r="Q11" s="55" t="s">
        <v>155</v>
      </c>
      <c r="R11" s="55">
        <v>93.8</v>
      </c>
      <c r="S11" s="55" t="s">
        <v>45</v>
      </c>
      <c r="T11" s="55" t="s">
        <v>45</v>
      </c>
      <c r="U11" s="56" t="str">
        <f t="shared" ref="U11:U25" si="0">IF(ISERR(T11/S11*100),"N/A",T11/S11*100)</f>
        <v>N/A</v>
      </c>
    </row>
    <row r="12" spans="1:34" ht="93.75" customHeight="1" thickTop="1" thickBot="1">
      <c r="A12" s="52"/>
      <c r="B12" s="53" t="s">
        <v>49</v>
      </c>
      <c r="C12" s="54" t="s">
        <v>234</v>
      </c>
      <c r="D12" s="54"/>
      <c r="E12" s="54"/>
      <c r="F12" s="54"/>
      <c r="G12" s="54"/>
      <c r="H12" s="54"/>
      <c r="I12" s="54" t="s">
        <v>235</v>
      </c>
      <c r="J12" s="54"/>
      <c r="K12" s="54"/>
      <c r="L12" s="54" t="s">
        <v>236</v>
      </c>
      <c r="M12" s="54"/>
      <c r="N12" s="54"/>
      <c r="O12" s="54"/>
      <c r="P12" s="55" t="s">
        <v>43</v>
      </c>
      <c r="Q12" s="55" t="s">
        <v>155</v>
      </c>
      <c r="R12" s="55">
        <v>24.4</v>
      </c>
      <c r="S12" s="55" t="s">
        <v>45</v>
      </c>
      <c r="T12" s="55" t="s">
        <v>45</v>
      </c>
      <c r="U12" s="56" t="str">
        <f t="shared" si="0"/>
        <v>N/A</v>
      </c>
    </row>
    <row r="13" spans="1:34" ht="75" customHeight="1" thickTop="1">
      <c r="A13" s="52"/>
      <c r="B13" s="53" t="s">
        <v>55</v>
      </c>
      <c r="C13" s="54" t="s">
        <v>237</v>
      </c>
      <c r="D13" s="54"/>
      <c r="E13" s="54"/>
      <c r="F13" s="54"/>
      <c r="G13" s="54"/>
      <c r="H13" s="54"/>
      <c r="I13" s="54" t="s">
        <v>238</v>
      </c>
      <c r="J13" s="54"/>
      <c r="K13" s="54"/>
      <c r="L13" s="54" t="s">
        <v>239</v>
      </c>
      <c r="M13" s="54"/>
      <c r="N13" s="54"/>
      <c r="O13" s="54"/>
      <c r="P13" s="55" t="s">
        <v>167</v>
      </c>
      <c r="Q13" s="55" t="s">
        <v>78</v>
      </c>
      <c r="R13" s="55">
        <v>6600</v>
      </c>
      <c r="S13" s="55">
        <v>6600</v>
      </c>
      <c r="T13" s="55">
        <v>6282.71</v>
      </c>
      <c r="U13" s="56">
        <f t="shared" si="0"/>
        <v>95.192575757575753</v>
      </c>
    </row>
    <row r="14" spans="1:34" ht="75" customHeight="1">
      <c r="A14" s="52"/>
      <c r="B14" s="57" t="s">
        <v>46</v>
      </c>
      <c r="C14" s="58" t="s">
        <v>46</v>
      </c>
      <c r="D14" s="58"/>
      <c r="E14" s="58"/>
      <c r="F14" s="58"/>
      <c r="G14" s="58"/>
      <c r="H14" s="58"/>
      <c r="I14" s="58" t="s">
        <v>240</v>
      </c>
      <c r="J14" s="58"/>
      <c r="K14" s="58"/>
      <c r="L14" s="58" t="s">
        <v>161</v>
      </c>
      <c r="M14" s="58"/>
      <c r="N14" s="58"/>
      <c r="O14" s="58"/>
      <c r="P14" s="59" t="s">
        <v>43</v>
      </c>
      <c r="Q14" s="59" t="s">
        <v>89</v>
      </c>
      <c r="R14" s="59">
        <v>96.4</v>
      </c>
      <c r="S14" s="59">
        <v>21.27</v>
      </c>
      <c r="T14" s="59">
        <v>12.56</v>
      </c>
      <c r="U14" s="60">
        <f t="shared" si="0"/>
        <v>59.050305594734375</v>
      </c>
    </row>
    <row r="15" spans="1:34" ht="88.5" customHeight="1">
      <c r="A15" s="52"/>
      <c r="B15" s="57" t="s">
        <v>46</v>
      </c>
      <c r="C15" s="58" t="s">
        <v>46</v>
      </c>
      <c r="D15" s="58"/>
      <c r="E15" s="58"/>
      <c r="F15" s="58"/>
      <c r="G15" s="58"/>
      <c r="H15" s="58"/>
      <c r="I15" s="58" t="s">
        <v>241</v>
      </c>
      <c r="J15" s="58"/>
      <c r="K15" s="58"/>
      <c r="L15" s="58" t="s">
        <v>242</v>
      </c>
      <c r="M15" s="58"/>
      <c r="N15" s="58"/>
      <c r="O15" s="58"/>
      <c r="P15" s="59" t="s">
        <v>43</v>
      </c>
      <c r="Q15" s="59" t="s">
        <v>243</v>
      </c>
      <c r="R15" s="59">
        <v>80</v>
      </c>
      <c r="S15" s="59" t="s">
        <v>45</v>
      </c>
      <c r="T15" s="59" t="s">
        <v>45</v>
      </c>
      <c r="U15" s="60" t="str">
        <f t="shared" si="0"/>
        <v>N/A</v>
      </c>
    </row>
    <row r="16" spans="1:34" ht="75" customHeight="1">
      <c r="A16" s="52"/>
      <c r="B16" s="57" t="s">
        <v>46</v>
      </c>
      <c r="C16" s="58" t="s">
        <v>46</v>
      </c>
      <c r="D16" s="58"/>
      <c r="E16" s="58"/>
      <c r="F16" s="58"/>
      <c r="G16" s="58"/>
      <c r="H16" s="58"/>
      <c r="I16" s="58" t="s">
        <v>162</v>
      </c>
      <c r="J16" s="58"/>
      <c r="K16" s="58"/>
      <c r="L16" s="58" t="s">
        <v>163</v>
      </c>
      <c r="M16" s="58"/>
      <c r="N16" s="58"/>
      <c r="O16" s="58"/>
      <c r="P16" s="59" t="s">
        <v>43</v>
      </c>
      <c r="Q16" s="59" t="s">
        <v>164</v>
      </c>
      <c r="R16" s="59">
        <v>95.5</v>
      </c>
      <c r="S16" s="59" t="s">
        <v>45</v>
      </c>
      <c r="T16" s="59" t="s">
        <v>45</v>
      </c>
      <c r="U16" s="60" t="str">
        <f t="shared" si="0"/>
        <v>N/A</v>
      </c>
    </row>
    <row r="17" spans="1:22" ht="91.5" customHeight="1">
      <c r="A17" s="52"/>
      <c r="B17" s="57" t="s">
        <v>46</v>
      </c>
      <c r="C17" s="58" t="s">
        <v>244</v>
      </c>
      <c r="D17" s="58"/>
      <c r="E17" s="58"/>
      <c r="F17" s="58"/>
      <c r="G17" s="58"/>
      <c r="H17" s="58"/>
      <c r="I17" s="58" t="s">
        <v>169</v>
      </c>
      <c r="J17" s="58"/>
      <c r="K17" s="58"/>
      <c r="L17" s="58" t="s">
        <v>170</v>
      </c>
      <c r="M17" s="58"/>
      <c r="N17" s="58"/>
      <c r="O17" s="58"/>
      <c r="P17" s="59" t="s">
        <v>43</v>
      </c>
      <c r="Q17" s="59" t="s">
        <v>59</v>
      </c>
      <c r="R17" s="59">
        <v>90</v>
      </c>
      <c r="S17" s="59" t="s">
        <v>45</v>
      </c>
      <c r="T17" s="59" t="s">
        <v>45</v>
      </c>
      <c r="U17" s="60" t="str">
        <f t="shared" si="0"/>
        <v>N/A</v>
      </c>
    </row>
    <row r="18" spans="1:22" ht="75" customHeight="1">
      <c r="A18" s="52"/>
      <c r="B18" s="57" t="s">
        <v>46</v>
      </c>
      <c r="C18" s="58" t="s">
        <v>46</v>
      </c>
      <c r="D18" s="58"/>
      <c r="E18" s="58"/>
      <c r="F18" s="58"/>
      <c r="G18" s="58"/>
      <c r="H18" s="58"/>
      <c r="I18" s="58" t="s">
        <v>171</v>
      </c>
      <c r="J18" s="58"/>
      <c r="K18" s="58"/>
      <c r="L18" s="58" t="s">
        <v>172</v>
      </c>
      <c r="M18" s="58"/>
      <c r="N18" s="58"/>
      <c r="O18" s="58"/>
      <c r="P18" s="59" t="s">
        <v>43</v>
      </c>
      <c r="Q18" s="59" t="s">
        <v>174</v>
      </c>
      <c r="R18" s="59">
        <v>90</v>
      </c>
      <c r="S18" s="59" t="s">
        <v>45</v>
      </c>
      <c r="T18" s="59" t="s">
        <v>45</v>
      </c>
      <c r="U18" s="60" t="str">
        <f t="shared" si="0"/>
        <v>N/A</v>
      </c>
    </row>
    <row r="19" spans="1:22" ht="151.5" customHeight="1">
      <c r="A19" s="52"/>
      <c r="B19" s="57" t="s">
        <v>46</v>
      </c>
      <c r="C19" s="58" t="s">
        <v>245</v>
      </c>
      <c r="D19" s="58"/>
      <c r="E19" s="58"/>
      <c r="F19" s="58"/>
      <c r="G19" s="58"/>
      <c r="H19" s="58"/>
      <c r="I19" s="58" t="s">
        <v>246</v>
      </c>
      <c r="J19" s="58"/>
      <c r="K19" s="58"/>
      <c r="L19" s="58" t="s">
        <v>247</v>
      </c>
      <c r="M19" s="58"/>
      <c r="N19" s="58"/>
      <c r="O19" s="58"/>
      <c r="P19" s="59" t="s">
        <v>248</v>
      </c>
      <c r="Q19" s="59" t="s">
        <v>63</v>
      </c>
      <c r="R19" s="62">
        <v>53</v>
      </c>
      <c r="S19" s="62" t="s">
        <v>45</v>
      </c>
      <c r="T19" s="62" t="s">
        <v>45</v>
      </c>
      <c r="U19" s="60" t="str">
        <f t="shared" si="0"/>
        <v>N/A</v>
      </c>
    </row>
    <row r="20" spans="1:22" ht="108" customHeight="1" thickBot="1">
      <c r="A20" s="52"/>
      <c r="B20" s="57" t="s">
        <v>46</v>
      </c>
      <c r="C20" s="58" t="s">
        <v>46</v>
      </c>
      <c r="D20" s="58"/>
      <c r="E20" s="58"/>
      <c r="F20" s="58"/>
      <c r="G20" s="58"/>
      <c r="H20" s="58"/>
      <c r="I20" s="58" t="s">
        <v>249</v>
      </c>
      <c r="J20" s="58"/>
      <c r="K20" s="58"/>
      <c r="L20" s="58" t="s">
        <v>250</v>
      </c>
      <c r="M20" s="58"/>
      <c r="N20" s="58"/>
      <c r="O20" s="58"/>
      <c r="P20" s="59" t="s">
        <v>178</v>
      </c>
      <c r="Q20" s="59" t="s">
        <v>71</v>
      </c>
      <c r="R20" s="62">
        <v>3</v>
      </c>
      <c r="S20" s="62" t="s">
        <v>45</v>
      </c>
      <c r="T20" s="62" t="s">
        <v>45</v>
      </c>
      <c r="U20" s="60" t="str">
        <f t="shared" si="0"/>
        <v>N/A</v>
      </c>
    </row>
    <row r="21" spans="1:22" ht="111" customHeight="1" thickTop="1">
      <c r="A21" s="52"/>
      <c r="B21" s="53" t="s">
        <v>66</v>
      </c>
      <c r="C21" s="54" t="s">
        <v>251</v>
      </c>
      <c r="D21" s="54"/>
      <c r="E21" s="54"/>
      <c r="F21" s="54"/>
      <c r="G21" s="54"/>
      <c r="H21" s="54"/>
      <c r="I21" s="54" t="s">
        <v>252</v>
      </c>
      <c r="J21" s="54"/>
      <c r="K21" s="54"/>
      <c r="L21" s="54" t="s">
        <v>181</v>
      </c>
      <c r="M21" s="54"/>
      <c r="N21" s="54"/>
      <c r="O21" s="54"/>
      <c r="P21" s="55" t="s">
        <v>43</v>
      </c>
      <c r="Q21" s="55" t="s">
        <v>63</v>
      </c>
      <c r="R21" s="55">
        <v>100</v>
      </c>
      <c r="S21" s="55" t="s">
        <v>45</v>
      </c>
      <c r="T21" s="55" t="s">
        <v>45</v>
      </c>
      <c r="U21" s="56" t="str">
        <f t="shared" si="0"/>
        <v>N/A</v>
      </c>
    </row>
    <row r="22" spans="1:22" ht="75" customHeight="1">
      <c r="A22" s="52"/>
      <c r="B22" s="57" t="s">
        <v>46</v>
      </c>
      <c r="C22" s="58" t="s">
        <v>253</v>
      </c>
      <c r="D22" s="58"/>
      <c r="E22" s="58"/>
      <c r="F22" s="58"/>
      <c r="G22" s="58"/>
      <c r="H22" s="58"/>
      <c r="I22" s="58" t="s">
        <v>254</v>
      </c>
      <c r="J22" s="58"/>
      <c r="K22" s="58"/>
      <c r="L22" s="58" t="s">
        <v>255</v>
      </c>
      <c r="M22" s="58"/>
      <c r="N22" s="58"/>
      <c r="O22" s="58"/>
      <c r="P22" s="59" t="s">
        <v>43</v>
      </c>
      <c r="Q22" s="59" t="s">
        <v>63</v>
      </c>
      <c r="R22" s="59">
        <v>100</v>
      </c>
      <c r="S22" s="59" t="s">
        <v>45</v>
      </c>
      <c r="T22" s="59" t="s">
        <v>45</v>
      </c>
      <c r="U22" s="60" t="str">
        <f t="shared" si="0"/>
        <v>N/A</v>
      </c>
    </row>
    <row r="23" spans="1:22" ht="75" customHeight="1">
      <c r="A23" s="52"/>
      <c r="B23" s="57" t="s">
        <v>46</v>
      </c>
      <c r="C23" s="58" t="s">
        <v>256</v>
      </c>
      <c r="D23" s="58"/>
      <c r="E23" s="58"/>
      <c r="F23" s="58"/>
      <c r="G23" s="58"/>
      <c r="H23" s="58"/>
      <c r="I23" s="58" t="s">
        <v>257</v>
      </c>
      <c r="J23" s="58"/>
      <c r="K23" s="58"/>
      <c r="L23" s="58" t="s">
        <v>186</v>
      </c>
      <c r="M23" s="58"/>
      <c r="N23" s="58"/>
      <c r="O23" s="58"/>
      <c r="P23" s="59" t="s">
        <v>43</v>
      </c>
      <c r="Q23" s="59" t="s">
        <v>71</v>
      </c>
      <c r="R23" s="59">
        <v>100</v>
      </c>
      <c r="S23" s="59" t="s">
        <v>45</v>
      </c>
      <c r="T23" s="59" t="s">
        <v>45</v>
      </c>
      <c r="U23" s="60" t="str">
        <f t="shared" si="0"/>
        <v>N/A</v>
      </c>
    </row>
    <row r="24" spans="1:22" ht="75" customHeight="1">
      <c r="A24" s="52"/>
      <c r="B24" s="57" t="s">
        <v>46</v>
      </c>
      <c r="C24" s="58" t="s">
        <v>258</v>
      </c>
      <c r="D24" s="58"/>
      <c r="E24" s="58"/>
      <c r="F24" s="58"/>
      <c r="G24" s="58"/>
      <c r="H24" s="58"/>
      <c r="I24" s="58" t="s">
        <v>259</v>
      </c>
      <c r="J24" s="58"/>
      <c r="K24" s="58"/>
      <c r="L24" s="58" t="s">
        <v>260</v>
      </c>
      <c r="M24" s="58"/>
      <c r="N24" s="58"/>
      <c r="O24" s="58"/>
      <c r="P24" s="59" t="s">
        <v>43</v>
      </c>
      <c r="Q24" s="59" t="s">
        <v>63</v>
      </c>
      <c r="R24" s="59">
        <v>100</v>
      </c>
      <c r="S24" s="59" t="s">
        <v>45</v>
      </c>
      <c r="T24" s="59" t="s">
        <v>45</v>
      </c>
      <c r="U24" s="60" t="str">
        <f t="shared" si="0"/>
        <v>N/A</v>
      </c>
    </row>
    <row r="25" spans="1:22" ht="144.75" customHeight="1" thickBot="1">
      <c r="A25" s="52"/>
      <c r="B25" s="57" t="s">
        <v>46</v>
      </c>
      <c r="C25" s="58" t="s">
        <v>261</v>
      </c>
      <c r="D25" s="58"/>
      <c r="E25" s="58"/>
      <c r="F25" s="58"/>
      <c r="G25" s="58"/>
      <c r="H25" s="58"/>
      <c r="I25" s="58" t="s">
        <v>262</v>
      </c>
      <c r="J25" s="58"/>
      <c r="K25" s="58"/>
      <c r="L25" s="58" t="s">
        <v>263</v>
      </c>
      <c r="M25" s="58"/>
      <c r="N25" s="58"/>
      <c r="O25" s="58"/>
      <c r="P25" s="59" t="s">
        <v>43</v>
      </c>
      <c r="Q25" s="59" t="s">
        <v>71</v>
      </c>
      <c r="R25" s="59">
        <v>100</v>
      </c>
      <c r="S25" s="59" t="s">
        <v>45</v>
      </c>
      <c r="T25" s="59" t="s">
        <v>45</v>
      </c>
      <c r="U25" s="60" t="str">
        <f t="shared" si="0"/>
        <v>N/A</v>
      </c>
    </row>
    <row r="26" spans="1:22" ht="22.5" customHeight="1" thickTop="1" thickBot="1">
      <c r="B26" s="13" t="s">
        <v>125</v>
      </c>
      <c r="C26" s="14"/>
      <c r="D26" s="14"/>
      <c r="E26" s="14"/>
      <c r="F26" s="14"/>
      <c r="G26" s="14"/>
      <c r="H26" s="15"/>
      <c r="I26" s="15"/>
      <c r="J26" s="15"/>
      <c r="K26" s="15"/>
      <c r="L26" s="15"/>
      <c r="M26" s="15"/>
      <c r="N26" s="15"/>
      <c r="O26" s="15"/>
      <c r="P26" s="15"/>
      <c r="Q26" s="15"/>
      <c r="R26" s="15"/>
      <c r="S26" s="15"/>
      <c r="T26" s="15"/>
      <c r="U26" s="16"/>
      <c r="V26" s="63"/>
    </row>
    <row r="27" spans="1:22" ht="35.25" customHeight="1" thickTop="1">
      <c r="B27" s="64"/>
      <c r="C27" s="65"/>
      <c r="D27" s="65"/>
      <c r="E27" s="65"/>
      <c r="F27" s="65"/>
      <c r="G27" s="65"/>
      <c r="H27" s="66"/>
      <c r="I27" s="66"/>
      <c r="J27" s="66"/>
      <c r="K27" s="66"/>
      <c r="L27" s="66"/>
      <c r="M27" s="66"/>
      <c r="N27" s="66"/>
      <c r="O27" s="66"/>
      <c r="P27" s="67"/>
      <c r="Q27" s="68"/>
      <c r="R27" s="69" t="s">
        <v>126</v>
      </c>
      <c r="S27" s="35" t="s">
        <v>127</v>
      </c>
      <c r="T27" s="69" t="s">
        <v>128</v>
      </c>
      <c r="U27" s="35" t="s">
        <v>129</v>
      </c>
    </row>
    <row r="28" spans="1:22" ht="35.25" customHeight="1" thickBot="1">
      <c r="B28" s="70"/>
      <c r="C28" s="71"/>
      <c r="D28" s="71"/>
      <c r="E28" s="71"/>
      <c r="F28" s="71"/>
      <c r="G28" s="71"/>
      <c r="H28" s="72"/>
      <c r="I28" s="72"/>
      <c r="J28" s="72"/>
      <c r="K28" s="72"/>
      <c r="L28" s="72"/>
      <c r="M28" s="72"/>
      <c r="N28" s="72"/>
      <c r="O28" s="72"/>
      <c r="P28" s="73"/>
      <c r="Q28" s="74"/>
      <c r="R28" s="75" t="s">
        <v>130</v>
      </c>
      <c r="S28" s="74" t="s">
        <v>130</v>
      </c>
      <c r="T28" s="74" t="s">
        <v>130</v>
      </c>
      <c r="U28" s="74" t="s">
        <v>131</v>
      </c>
    </row>
    <row r="29" spans="1:22" ht="13.5" customHeight="1" thickBot="1">
      <c r="B29" s="76" t="s">
        <v>132</v>
      </c>
      <c r="C29" s="77"/>
      <c r="D29" s="77"/>
      <c r="E29" s="78"/>
      <c r="F29" s="78"/>
      <c r="G29" s="78"/>
      <c r="H29" s="79"/>
      <c r="I29" s="79"/>
      <c r="J29" s="79"/>
      <c r="K29" s="79"/>
      <c r="L29" s="79"/>
      <c r="M29" s="79"/>
      <c r="N29" s="79"/>
      <c r="O29" s="79"/>
      <c r="P29" s="80"/>
      <c r="Q29" s="80"/>
      <c r="R29" s="102">
        <f>155.492754</f>
        <v>155.49275399999999</v>
      </c>
      <c r="S29" s="102">
        <f>1.740171</f>
        <v>1.7401709999999999</v>
      </c>
      <c r="T29" s="102">
        <f>0.85139741</f>
        <v>0.85139741000000002</v>
      </c>
      <c r="U29" s="103">
        <f>+IF(ISERR(T29/S29*100),"N/A",T29/S29*100)</f>
        <v>48.926077379751767</v>
      </c>
    </row>
    <row r="30" spans="1:22" ht="13.5" customHeight="1" thickBot="1">
      <c r="B30" s="81" t="s">
        <v>133</v>
      </c>
      <c r="C30" s="82"/>
      <c r="D30" s="82"/>
      <c r="E30" s="83"/>
      <c r="F30" s="83"/>
      <c r="G30" s="83"/>
      <c r="H30" s="84"/>
      <c r="I30" s="84"/>
      <c r="J30" s="84"/>
      <c r="K30" s="84"/>
      <c r="L30" s="84"/>
      <c r="M30" s="84"/>
      <c r="N30" s="84"/>
      <c r="O30" s="84"/>
      <c r="P30" s="85"/>
      <c r="Q30" s="85"/>
      <c r="R30" s="102">
        <f>155.14472005</f>
        <v>155.14472004999999</v>
      </c>
      <c r="S30" s="102">
        <f>1.39213705</f>
        <v>1.3921370500000001</v>
      </c>
      <c r="T30" s="102">
        <f>0.85139741</f>
        <v>0.85139741000000002</v>
      </c>
      <c r="U30" s="103">
        <f>+IF(ISERR(T30/S30*100),"N/A",T30/S30*100)</f>
        <v>61.157585742007228</v>
      </c>
    </row>
    <row r="31" spans="1:22" ht="14.85" customHeight="1" thickTop="1" thickBot="1">
      <c r="B31" s="13" t="s">
        <v>134</v>
      </c>
      <c r="C31" s="14"/>
      <c r="D31" s="14"/>
      <c r="E31" s="14"/>
      <c r="F31" s="14"/>
      <c r="G31" s="14"/>
      <c r="H31" s="15"/>
      <c r="I31" s="15"/>
      <c r="J31" s="15"/>
      <c r="K31" s="15"/>
      <c r="L31" s="15"/>
      <c r="M31" s="15"/>
      <c r="N31" s="15"/>
      <c r="O31" s="15"/>
      <c r="P31" s="15"/>
      <c r="Q31" s="15"/>
      <c r="R31" s="15"/>
      <c r="S31" s="15"/>
      <c r="T31" s="15"/>
      <c r="U31" s="16"/>
    </row>
    <row r="32" spans="1:22" ht="44.25" customHeight="1" thickTop="1">
      <c r="B32" s="86" t="s">
        <v>135</v>
      </c>
      <c r="C32" s="88"/>
      <c r="D32" s="88"/>
      <c r="E32" s="88"/>
      <c r="F32" s="88"/>
      <c r="G32" s="88"/>
      <c r="H32" s="88"/>
      <c r="I32" s="88"/>
      <c r="J32" s="88"/>
      <c r="K32" s="88"/>
      <c r="L32" s="88"/>
      <c r="M32" s="88"/>
      <c r="N32" s="88"/>
      <c r="O32" s="88"/>
      <c r="P32" s="88"/>
      <c r="Q32" s="88"/>
      <c r="R32" s="88"/>
      <c r="S32" s="88"/>
      <c r="T32" s="88"/>
      <c r="U32" s="87"/>
    </row>
    <row r="33" spans="2:21" ht="82.5" customHeight="1">
      <c r="B33" s="89" t="s">
        <v>264</v>
      </c>
      <c r="C33" s="91"/>
      <c r="D33" s="91"/>
      <c r="E33" s="91"/>
      <c r="F33" s="91"/>
      <c r="G33" s="91"/>
      <c r="H33" s="91"/>
      <c r="I33" s="91"/>
      <c r="J33" s="91"/>
      <c r="K33" s="91"/>
      <c r="L33" s="91"/>
      <c r="M33" s="91"/>
      <c r="N33" s="91"/>
      <c r="O33" s="91"/>
      <c r="P33" s="91"/>
      <c r="Q33" s="91"/>
      <c r="R33" s="91"/>
      <c r="S33" s="91"/>
      <c r="T33" s="91"/>
      <c r="U33" s="90"/>
    </row>
    <row r="34" spans="2:21" ht="78" customHeight="1">
      <c r="B34" s="89" t="s">
        <v>265</v>
      </c>
      <c r="C34" s="91"/>
      <c r="D34" s="91"/>
      <c r="E34" s="91"/>
      <c r="F34" s="91"/>
      <c r="G34" s="91"/>
      <c r="H34" s="91"/>
      <c r="I34" s="91"/>
      <c r="J34" s="91"/>
      <c r="K34" s="91"/>
      <c r="L34" s="91"/>
      <c r="M34" s="91"/>
      <c r="N34" s="91"/>
      <c r="O34" s="91"/>
      <c r="P34" s="91"/>
      <c r="Q34" s="91"/>
      <c r="R34" s="91"/>
      <c r="S34" s="91"/>
      <c r="T34" s="91"/>
      <c r="U34" s="90"/>
    </row>
    <row r="35" spans="2:21" ht="16.5" customHeight="1" thickBot="1">
      <c r="B35" s="104" t="s">
        <v>266</v>
      </c>
      <c r="C35" s="105"/>
      <c r="D35" s="105"/>
      <c r="E35" s="105"/>
      <c r="F35" s="105"/>
      <c r="G35" s="105"/>
      <c r="H35" s="105"/>
      <c r="I35" s="105"/>
      <c r="J35" s="105"/>
      <c r="K35" s="105"/>
      <c r="L35" s="105"/>
      <c r="M35" s="105"/>
      <c r="N35" s="105"/>
      <c r="O35" s="105"/>
      <c r="P35" s="105"/>
      <c r="Q35" s="105"/>
      <c r="R35" s="105"/>
      <c r="S35" s="105"/>
      <c r="T35" s="105"/>
      <c r="U35" s="106"/>
    </row>
    <row r="36" spans="2:21" ht="29.25" customHeight="1"/>
    <row r="37" spans="2:21" ht="29.25" customHeight="1"/>
    <row r="38" spans="2:21" ht="29.25" customHeight="1"/>
  </sheetData>
  <mergeCells count="72">
    <mergeCell ref="B35:U35"/>
    <mergeCell ref="B33:U33"/>
    <mergeCell ref="B34:U34"/>
    <mergeCell ref="C25:H25"/>
    <mergeCell ref="I25:K25"/>
    <mergeCell ref="L25:O25"/>
    <mergeCell ref="B29:D29"/>
    <mergeCell ref="B30:D30"/>
    <mergeCell ref="B32:U32"/>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sheetPr>
    <tabColor indexed="11"/>
    <pageSetUpPr fitToPage="1"/>
  </sheetPr>
  <dimension ref="A1:AH29"/>
  <sheetViews>
    <sheetView topLeftCell="A19" zoomScaleNormal="100" zoomScaleSheetLayoutView="80" workbookViewId="0">
      <selection activeCell="O36" sqref="N36:O3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267</v>
      </c>
      <c r="D4" s="19" t="s">
        <v>268</v>
      </c>
      <c r="E4" s="19"/>
      <c r="F4" s="19"/>
      <c r="G4" s="19"/>
      <c r="H4" s="19"/>
      <c r="I4" s="20"/>
      <c r="J4" s="21" t="s">
        <v>10</v>
      </c>
      <c r="K4" s="22" t="s">
        <v>11</v>
      </c>
      <c r="L4" s="23" t="s">
        <v>12</v>
      </c>
      <c r="M4" s="23"/>
      <c r="N4" s="23"/>
      <c r="O4" s="23"/>
      <c r="P4" s="21" t="s">
        <v>13</v>
      </c>
      <c r="Q4" s="23" t="s">
        <v>269</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270</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37.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75" customHeight="1" thickTop="1" thickBot="1">
      <c r="A11" s="52"/>
      <c r="B11" s="53" t="s">
        <v>39</v>
      </c>
      <c r="C11" s="54" t="s">
        <v>271</v>
      </c>
      <c r="D11" s="54"/>
      <c r="E11" s="54"/>
      <c r="F11" s="54"/>
      <c r="G11" s="54"/>
      <c r="H11" s="54"/>
      <c r="I11" s="54" t="s">
        <v>272</v>
      </c>
      <c r="J11" s="54"/>
      <c r="K11" s="54"/>
      <c r="L11" s="54" t="s">
        <v>273</v>
      </c>
      <c r="M11" s="54"/>
      <c r="N11" s="54"/>
      <c r="O11" s="54"/>
      <c r="P11" s="55" t="s">
        <v>274</v>
      </c>
      <c r="Q11" s="55" t="s">
        <v>44</v>
      </c>
      <c r="R11" s="55">
        <v>9</v>
      </c>
      <c r="S11" s="55" t="s">
        <v>45</v>
      </c>
      <c r="T11" s="55" t="s">
        <v>45</v>
      </c>
      <c r="U11" s="56" t="str">
        <f t="shared" ref="U11:U18" si="0">IF(ISERR(T11/S11*100),"N/A",T11/S11*100)</f>
        <v>N/A</v>
      </c>
    </row>
    <row r="12" spans="1:34" ht="75" customHeight="1" thickTop="1" thickBot="1">
      <c r="A12" s="52"/>
      <c r="B12" s="53" t="s">
        <v>49</v>
      </c>
      <c r="C12" s="54" t="s">
        <v>275</v>
      </c>
      <c r="D12" s="54"/>
      <c r="E12" s="54"/>
      <c r="F12" s="54"/>
      <c r="G12" s="54"/>
      <c r="H12" s="54"/>
      <c r="I12" s="54" t="s">
        <v>276</v>
      </c>
      <c r="J12" s="54"/>
      <c r="K12" s="54"/>
      <c r="L12" s="54" t="s">
        <v>277</v>
      </c>
      <c r="M12" s="54"/>
      <c r="N12" s="54"/>
      <c r="O12" s="54"/>
      <c r="P12" s="55" t="s">
        <v>199</v>
      </c>
      <c r="Q12" s="55" t="s">
        <v>200</v>
      </c>
      <c r="R12" s="61">
        <v>25000</v>
      </c>
      <c r="S12" s="61" t="s">
        <v>45</v>
      </c>
      <c r="T12" s="61">
        <v>0</v>
      </c>
      <c r="U12" s="56" t="str">
        <f t="shared" si="0"/>
        <v>N/A</v>
      </c>
    </row>
    <row r="13" spans="1:34" ht="75" customHeight="1" thickTop="1" thickBot="1">
      <c r="A13" s="52"/>
      <c r="B13" s="53" t="s">
        <v>55</v>
      </c>
      <c r="C13" s="54" t="s">
        <v>278</v>
      </c>
      <c r="D13" s="54"/>
      <c r="E13" s="54"/>
      <c r="F13" s="54"/>
      <c r="G13" s="54"/>
      <c r="H13" s="54"/>
      <c r="I13" s="54" t="s">
        <v>279</v>
      </c>
      <c r="J13" s="54"/>
      <c r="K13" s="54"/>
      <c r="L13" s="54" t="s">
        <v>280</v>
      </c>
      <c r="M13" s="54"/>
      <c r="N13" s="54"/>
      <c r="O13" s="54"/>
      <c r="P13" s="55" t="s">
        <v>199</v>
      </c>
      <c r="Q13" s="55" t="s">
        <v>200</v>
      </c>
      <c r="R13" s="61">
        <v>12000</v>
      </c>
      <c r="S13" s="61" t="s">
        <v>45</v>
      </c>
      <c r="T13" s="61">
        <v>0</v>
      </c>
      <c r="U13" s="56" t="str">
        <f t="shared" si="0"/>
        <v>N/A</v>
      </c>
    </row>
    <row r="14" spans="1:34" ht="75" customHeight="1" thickTop="1">
      <c r="A14" s="52"/>
      <c r="B14" s="53" t="s">
        <v>66</v>
      </c>
      <c r="C14" s="54" t="s">
        <v>281</v>
      </c>
      <c r="D14" s="54"/>
      <c r="E14" s="54"/>
      <c r="F14" s="54"/>
      <c r="G14" s="54"/>
      <c r="H14" s="54"/>
      <c r="I14" s="54" t="s">
        <v>282</v>
      </c>
      <c r="J14" s="54"/>
      <c r="K14" s="54"/>
      <c r="L14" s="54" t="s">
        <v>283</v>
      </c>
      <c r="M14" s="54"/>
      <c r="N14" s="54"/>
      <c r="O14" s="54"/>
      <c r="P14" s="55" t="s">
        <v>284</v>
      </c>
      <c r="Q14" s="55" t="s">
        <v>78</v>
      </c>
      <c r="R14" s="61">
        <v>30</v>
      </c>
      <c r="S14" s="61" t="s">
        <v>45</v>
      </c>
      <c r="T14" s="61">
        <v>0</v>
      </c>
      <c r="U14" s="56" t="str">
        <f t="shared" si="0"/>
        <v>N/A</v>
      </c>
    </row>
    <row r="15" spans="1:34" ht="75" customHeight="1">
      <c r="A15" s="52"/>
      <c r="B15" s="57" t="s">
        <v>46</v>
      </c>
      <c r="C15" s="58" t="s">
        <v>285</v>
      </c>
      <c r="D15" s="58"/>
      <c r="E15" s="58"/>
      <c r="F15" s="58"/>
      <c r="G15" s="58"/>
      <c r="H15" s="58"/>
      <c r="I15" s="58" t="s">
        <v>286</v>
      </c>
      <c r="J15" s="58"/>
      <c r="K15" s="58"/>
      <c r="L15" s="58" t="s">
        <v>287</v>
      </c>
      <c r="M15" s="58"/>
      <c r="N15" s="58"/>
      <c r="O15" s="58"/>
      <c r="P15" s="59" t="s">
        <v>288</v>
      </c>
      <c r="Q15" s="59" t="s">
        <v>289</v>
      </c>
      <c r="R15" s="59">
        <v>2.5</v>
      </c>
      <c r="S15" s="59" t="s">
        <v>45</v>
      </c>
      <c r="T15" s="59" t="s">
        <v>45</v>
      </c>
      <c r="U15" s="60" t="str">
        <f t="shared" si="0"/>
        <v>N/A</v>
      </c>
    </row>
    <row r="16" spans="1:34" ht="105.75" customHeight="1">
      <c r="A16" s="52"/>
      <c r="B16" s="57" t="s">
        <v>46</v>
      </c>
      <c r="C16" s="58" t="s">
        <v>290</v>
      </c>
      <c r="D16" s="58"/>
      <c r="E16" s="58"/>
      <c r="F16" s="58"/>
      <c r="G16" s="58"/>
      <c r="H16" s="58"/>
      <c r="I16" s="58" t="s">
        <v>291</v>
      </c>
      <c r="J16" s="58"/>
      <c r="K16" s="58"/>
      <c r="L16" s="58" t="s">
        <v>292</v>
      </c>
      <c r="M16" s="58"/>
      <c r="N16" s="58"/>
      <c r="O16" s="58"/>
      <c r="P16" s="59" t="s">
        <v>284</v>
      </c>
      <c r="Q16" s="59" t="s">
        <v>78</v>
      </c>
      <c r="R16" s="62">
        <v>12</v>
      </c>
      <c r="S16" s="62">
        <v>12</v>
      </c>
      <c r="T16" s="62">
        <v>0</v>
      </c>
      <c r="U16" s="60">
        <f t="shared" si="0"/>
        <v>0</v>
      </c>
    </row>
    <row r="17" spans="1:22" ht="93" customHeight="1">
      <c r="A17" s="52"/>
      <c r="B17" s="57" t="s">
        <v>46</v>
      </c>
      <c r="C17" s="58" t="s">
        <v>293</v>
      </c>
      <c r="D17" s="58"/>
      <c r="E17" s="58"/>
      <c r="F17" s="58"/>
      <c r="G17" s="58"/>
      <c r="H17" s="58"/>
      <c r="I17" s="58" t="s">
        <v>294</v>
      </c>
      <c r="J17" s="58"/>
      <c r="K17" s="58"/>
      <c r="L17" s="58" t="s">
        <v>295</v>
      </c>
      <c r="M17" s="58"/>
      <c r="N17" s="58"/>
      <c r="O17" s="58"/>
      <c r="P17" s="59" t="s">
        <v>296</v>
      </c>
      <c r="Q17" s="59" t="s">
        <v>174</v>
      </c>
      <c r="R17" s="62">
        <v>8</v>
      </c>
      <c r="S17" s="62" t="s">
        <v>45</v>
      </c>
      <c r="T17" s="62" t="s">
        <v>45</v>
      </c>
      <c r="U17" s="60" t="str">
        <f t="shared" si="0"/>
        <v>N/A</v>
      </c>
    </row>
    <row r="18" spans="1:22" ht="75" customHeight="1" thickBot="1">
      <c r="A18" s="52"/>
      <c r="B18" s="57" t="s">
        <v>46</v>
      </c>
      <c r="C18" s="58" t="s">
        <v>297</v>
      </c>
      <c r="D18" s="58"/>
      <c r="E18" s="58"/>
      <c r="F18" s="58"/>
      <c r="G18" s="58"/>
      <c r="H18" s="58"/>
      <c r="I18" s="58" t="s">
        <v>298</v>
      </c>
      <c r="J18" s="58"/>
      <c r="K18" s="58"/>
      <c r="L18" s="58" t="s">
        <v>299</v>
      </c>
      <c r="M18" s="58"/>
      <c r="N18" s="58"/>
      <c r="O18" s="58"/>
      <c r="P18" s="59" t="s">
        <v>43</v>
      </c>
      <c r="Q18" s="59" t="s">
        <v>300</v>
      </c>
      <c r="R18" s="59">
        <v>100</v>
      </c>
      <c r="S18" s="59" t="s">
        <v>45</v>
      </c>
      <c r="T18" s="59" t="s">
        <v>45</v>
      </c>
      <c r="U18" s="60" t="str">
        <f t="shared" si="0"/>
        <v>N/A</v>
      </c>
    </row>
    <row r="19" spans="1:22" ht="22.5" customHeight="1" thickTop="1" thickBot="1">
      <c r="B19" s="13" t="s">
        <v>125</v>
      </c>
      <c r="C19" s="14"/>
      <c r="D19" s="14"/>
      <c r="E19" s="14"/>
      <c r="F19" s="14"/>
      <c r="G19" s="14"/>
      <c r="H19" s="15"/>
      <c r="I19" s="15"/>
      <c r="J19" s="15"/>
      <c r="K19" s="15"/>
      <c r="L19" s="15"/>
      <c r="M19" s="15"/>
      <c r="N19" s="15"/>
      <c r="O19" s="15"/>
      <c r="P19" s="15"/>
      <c r="Q19" s="15"/>
      <c r="R19" s="15"/>
      <c r="S19" s="15"/>
      <c r="T19" s="15"/>
      <c r="U19" s="16"/>
      <c r="V19" s="63"/>
    </row>
    <row r="20" spans="1:22" ht="35.25" customHeight="1" thickTop="1">
      <c r="B20" s="64"/>
      <c r="C20" s="65"/>
      <c r="D20" s="65"/>
      <c r="E20" s="65"/>
      <c r="F20" s="65"/>
      <c r="G20" s="65"/>
      <c r="H20" s="66"/>
      <c r="I20" s="66"/>
      <c r="J20" s="66"/>
      <c r="K20" s="66"/>
      <c r="L20" s="66"/>
      <c r="M20" s="66"/>
      <c r="N20" s="66"/>
      <c r="O20" s="66"/>
      <c r="P20" s="67"/>
      <c r="Q20" s="68"/>
      <c r="R20" s="69" t="s">
        <v>126</v>
      </c>
      <c r="S20" s="35" t="s">
        <v>127</v>
      </c>
      <c r="T20" s="69" t="s">
        <v>128</v>
      </c>
      <c r="U20" s="35" t="s">
        <v>129</v>
      </c>
    </row>
    <row r="21" spans="1:22" ht="35.25" customHeight="1" thickBot="1">
      <c r="B21" s="70"/>
      <c r="C21" s="71"/>
      <c r="D21" s="71"/>
      <c r="E21" s="71"/>
      <c r="F21" s="71"/>
      <c r="G21" s="71"/>
      <c r="H21" s="72"/>
      <c r="I21" s="72"/>
      <c r="J21" s="72"/>
      <c r="K21" s="72"/>
      <c r="L21" s="72"/>
      <c r="M21" s="72"/>
      <c r="N21" s="72"/>
      <c r="O21" s="72"/>
      <c r="P21" s="73"/>
      <c r="Q21" s="74"/>
      <c r="R21" s="75" t="s">
        <v>130</v>
      </c>
      <c r="S21" s="74" t="s">
        <v>130</v>
      </c>
      <c r="T21" s="74" t="s">
        <v>130</v>
      </c>
      <c r="U21" s="74" t="s">
        <v>131</v>
      </c>
    </row>
    <row r="22" spans="1:22" ht="13.5" customHeight="1" thickBot="1">
      <c r="B22" s="76" t="s">
        <v>132</v>
      </c>
      <c r="C22" s="77"/>
      <c r="D22" s="77"/>
      <c r="E22" s="78"/>
      <c r="F22" s="78"/>
      <c r="G22" s="78"/>
      <c r="H22" s="79"/>
      <c r="I22" s="79"/>
      <c r="J22" s="79"/>
      <c r="K22" s="79"/>
      <c r="L22" s="79"/>
      <c r="M22" s="79"/>
      <c r="N22" s="79"/>
      <c r="O22" s="79"/>
      <c r="P22" s="80"/>
      <c r="Q22" s="80"/>
      <c r="R22" s="102">
        <f>714.591875</f>
        <v>714.59187499999996</v>
      </c>
      <c r="S22" s="102">
        <f>3.639867</f>
        <v>3.6398670000000002</v>
      </c>
      <c r="T22" s="102">
        <f>2.83920913</f>
        <v>2.83920913</v>
      </c>
      <c r="U22" s="103">
        <f>+IF(ISERR(T22/S22*100),"N/A",T22/S22*100)</f>
        <v>78.003100937479303</v>
      </c>
    </row>
    <row r="23" spans="1:22" ht="13.5" customHeight="1" thickBot="1">
      <c r="B23" s="81" t="s">
        <v>133</v>
      </c>
      <c r="C23" s="82"/>
      <c r="D23" s="82"/>
      <c r="E23" s="83"/>
      <c r="F23" s="83"/>
      <c r="G23" s="83"/>
      <c r="H23" s="84"/>
      <c r="I23" s="84"/>
      <c r="J23" s="84"/>
      <c r="K23" s="84"/>
      <c r="L23" s="84"/>
      <c r="M23" s="84"/>
      <c r="N23" s="84"/>
      <c r="O23" s="84"/>
      <c r="P23" s="85"/>
      <c r="Q23" s="85"/>
      <c r="R23" s="102">
        <f>713.91190185</f>
        <v>713.91190185000005</v>
      </c>
      <c r="S23" s="102">
        <f>3.17831134</f>
        <v>3.17831134</v>
      </c>
      <c r="T23" s="102">
        <f>2.83920913</f>
        <v>2.83920913</v>
      </c>
      <c r="U23" s="103">
        <f>+IF(ISERR(T23/S23*100),"N/A",T23/S23*100)</f>
        <v>89.330742846608601</v>
      </c>
    </row>
    <row r="24" spans="1:22" ht="14.85" customHeight="1" thickTop="1" thickBot="1">
      <c r="B24" s="13" t="s">
        <v>134</v>
      </c>
      <c r="C24" s="14"/>
      <c r="D24" s="14"/>
      <c r="E24" s="14"/>
      <c r="F24" s="14"/>
      <c r="G24" s="14"/>
      <c r="H24" s="15"/>
      <c r="I24" s="15"/>
      <c r="J24" s="15"/>
      <c r="K24" s="15"/>
      <c r="L24" s="15"/>
      <c r="M24" s="15"/>
      <c r="N24" s="15"/>
      <c r="O24" s="15"/>
      <c r="P24" s="15"/>
      <c r="Q24" s="15"/>
      <c r="R24" s="107"/>
      <c r="S24" s="107"/>
      <c r="T24" s="107"/>
      <c r="U24" s="108"/>
    </row>
    <row r="25" spans="1:22" ht="44.25" customHeight="1" thickTop="1">
      <c r="B25" s="86" t="s">
        <v>135</v>
      </c>
      <c r="C25" s="88"/>
      <c r="D25" s="88"/>
      <c r="E25" s="88"/>
      <c r="F25" s="88"/>
      <c r="G25" s="88"/>
      <c r="H25" s="88"/>
      <c r="I25" s="88"/>
      <c r="J25" s="88"/>
      <c r="K25" s="88"/>
      <c r="L25" s="88"/>
      <c r="M25" s="88"/>
      <c r="N25" s="88"/>
      <c r="O25" s="88"/>
      <c r="P25" s="88"/>
      <c r="Q25" s="88"/>
      <c r="R25" s="88"/>
      <c r="S25" s="88"/>
      <c r="T25" s="88"/>
      <c r="U25" s="87"/>
    </row>
    <row r="26" spans="1:22" ht="34.5" customHeight="1">
      <c r="B26" s="89" t="s">
        <v>301</v>
      </c>
      <c r="C26" s="91"/>
      <c r="D26" s="91"/>
      <c r="E26" s="91"/>
      <c r="F26" s="91"/>
      <c r="G26" s="91"/>
      <c r="H26" s="91"/>
      <c r="I26" s="91"/>
      <c r="J26" s="91"/>
      <c r="K26" s="91"/>
      <c r="L26" s="91"/>
      <c r="M26" s="91"/>
      <c r="N26" s="91"/>
      <c r="O26" s="91"/>
      <c r="P26" s="91"/>
      <c r="Q26" s="91"/>
      <c r="R26" s="91"/>
      <c r="S26" s="91"/>
      <c r="T26" s="91"/>
      <c r="U26" s="90"/>
    </row>
    <row r="27" spans="1:22" ht="34.5" customHeight="1">
      <c r="B27" s="89" t="s">
        <v>302</v>
      </c>
      <c r="C27" s="91"/>
      <c r="D27" s="91"/>
      <c r="E27" s="91"/>
      <c r="F27" s="91"/>
      <c r="G27" s="91"/>
      <c r="H27" s="91"/>
      <c r="I27" s="91"/>
      <c r="J27" s="91"/>
      <c r="K27" s="91"/>
      <c r="L27" s="91"/>
      <c r="M27" s="91"/>
      <c r="N27" s="91"/>
      <c r="O27" s="91"/>
      <c r="P27" s="91"/>
      <c r="Q27" s="91"/>
      <c r="R27" s="91"/>
      <c r="S27" s="91"/>
      <c r="T27" s="91"/>
      <c r="U27" s="90"/>
    </row>
    <row r="28" spans="1:22" ht="34.5" customHeight="1">
      <c r="B28" s="89" t="s">
        <v>303</v>
      </c>
      <c r="C28" s="91"/>
      <c r="D28" s="91"/>
      <c r="E28" s="91"/>
      <c r="F28" s="91"/>
      <c r="G28" s="91"/>
      <c r="H28" s="91"/>
      <c r="I28" s="91"/>
      <c r="J28" s="91"/>
      <c r="K28" s="91"/>
      <c r="L28" s="91"/>
      <c r="M28" s="91"/>
      <c r="N28" s="91"/>
      <c r="O28" s="91"/>
      <c r="P28" s="91"/>
      <c r="Q28" s="91"/>
      <c r="R28" s="91"/>
      <c r="S28" s="91"/>
      <c r="T28" s="91"/>
      <c r="U28" s="90"/>
    </row>
    <row r="29" spans="1:22" ht="29.1" customHeight="1" thickBot="1">
      <c r="B29" s="104" t="s">
        <v>304</v>
      </c>
      <c r="C29" s="105"/>
      <c r="D29" s="105"/>
      <c r="E29" s="105"/>
      <c r="F29" s="105"/>
      <c r="G29" s="105"/>
      <c r="H29" s="105"/>
      <c r="I29" s="105"/>
      <c r="J29" s="105"/>
      <c r="K29" s="105"/>
      <c r="L29" s="105"/>
      <c r="M29" s="105"/>
      <c r="N29" s="105"/>
      <c r="O29" s="105"/>
      <c r="P29" s="105"/>
      <c r="Q29" s="105"/>
      <c r="R29" s="105"/>
      <c r="S29" s="105"/>
      <c r="T29" s="105"/>
      <c r="U29" s="106"/>
    </row>
  </sheetData>
  <mergeCells count="52">
    <mergeCell ref="B28:U28"/>
    <mergeCell ref="B29:U29"/>
    <mergeCell ref="B22:D22"/>
    <mergeCell ref="B23:D23"/>
    <mergeCell ref="B25:U25"/>
    <mergeCell ref="B26:U26"/>
    <mergeCell ref="B27:U27"/>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sheetPr>
    <tabColor indexed="11"/>
    <pageSetUpPr fitToPage="1"/>
  </sheetPr>
  <dimension ref="A1:AH31"/>
  <sheetViews>
    <sheetView topLeftCell="A23" zoomScaleNormal="100" zoomScaleSheetLayoutView="80" workbookViewId="0">
      <selection activeCell="B31" sqref="B31:U3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305</v>
      </c>
      <c r="D4" s="19" t="s">
        <v>306</v>
      </c>
      <c r="E4" s="19"/>
      <c r="F4" s="19"/>
      <c r="G4" s="19"/>
      <c r="H4" s="19"/>
      <c r="I4" s="20"/>
      <c r="J4" s="21" t="s">
        <v>10</v>
      </c>
      <c r="K4" s="22" t="s">
        <v>11</v>
      </c>
      <c r="L4" s="23" t="s">
        <v>12</v>
      </c>
      <c r="M4" s="23"/>
      <c r="N4" s="23"/>
      <c r="O4" s="23"/>
      <c r="P4" s="21" t="s">
        <v>13</v>
      </c>
      <c r="Q4" s="23" t="s">
        <v>307</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5.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270</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26.2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96.75" customHeight="1" thickTop="1" thickBot="1">
      <c r="A11" s="52"/>
      <c r="B11" s="53" t="s">
        <v>39</v>
      </c>
      <c r="C11" s="54" t="s">
        <v>308</v>
      </c>
      <c r="D11" s="54"/>
      <c r="E11" s="54"/>
      <c r="F11" s="54"/>
      <c r="G11" s="54"/>
      <c r="H11" s="54"/>
      <c r="I11" s="54" t="s">
        <v>309</v>
      </c>
      <c r="J11" s="54"/>
      <c r="K11" s="54"/>
      <c r="L11" s="54" t="s">
        <v>310</v>
      </c>
      <c r="M11" s="54"/>
      <c r="N11" s="54"/>
      <c r="O11" s="54"/>
      <c r="P11" s="55" t="s">
        <v>43</v>
      </c>
      <c r="Q11" s="55" t="s">
        <v>311</v>
      </c>
      <c r="R11" s="55">
        <v>0.35</v>
      </c>
      <c r="S11" s="55" t="s">
        <v>45</v>
      </c>
      <c r="T11" s="55" t="s">
        <v>45</v>
      </c>
      <c r="U11" s="56" t="str">
        <f t="shared" ref="U11:U23" si="0">IF(ISERR(T11/S11*100),"N/A",T11/S11*100)</f>
        <v>N/A</v>
      </c>
    </row>
    <row r="12" spans="1:34" ht="325.5" customHeight="1" thickTop="1" thickBot="1">
      <c r="A12" s="52"/>
      <c r="B12" s="53" t="s">
        <v>49</v>
      </c>
      <c r="C12" s="54" t="s">
        <v>312</v>
      </c>
      <c r="D12" s="54"/>
      <c r="E12" s="54"/>
      <c r="F12" s="54"/>
      <c r="G12" s="54"/>
      <c r="H12" s="54"/>
      <c r="I12" s="54" t="s">
        <v>313</v>
      </c>
      <c r="J12" s="54"/>
      <c r="K12" s="54"/>
      <c r="L12" s="54" t="s">
        <v>314</v>
      </c>
      <c r="M12" s="54"/>
      <c r="N12" s="54"/>
      <c r="O12" s="54"/>
      <c r="P12" s="55" t="s">
        <v>43</v>
      </c>
      <c r="Q12" s="55" t="s">
        <v>315</v>
      </c>
      <c r="R12" s="55">
        <v>84.62</v>
      </c>
      <c r="S12" s="55" t="s">
        <v>45</v>
      </c>
      <c r="T12" s="55" t="s">
        <v>45</v>
      </c>
      <c r="U12" s="56" t="str">
        <f t="shared" si="0"/>
        <v>N/A</v>
      </c>
    </row>
    <row r="13" spans="1:34" ht="78.75" customHeight="1" thickTop="1">
      <c r="A13" s="52"/>
      <c r="B13" s="53" t="s">
        <v>55</v>
      </c>
      <c r="C13" s="54" t="s">
        <v>316</v>
      </c>
      <c r="D13" s="54"/>
      <c r="E13" s="54"/>
      <c r="F13" s="54"/>
      <c r="G13" s="54"/>
      <c r="H13" s="54"/>
      <c r="I13" s="54" t="s">
        <v>317</v>
      </c>
      <c r="J13" s="54"/>
      <c r="K13" s="54"/>
      <c r="L13" s="54" t="s">
        <v>318</v>
      </c>
      <c r="M13" s="54"/>
      <c r="N13" s="54"/>
      <c r="O13" s="54"/>
      <c r="P13" s="55" t="s">
        <v>43</v>
      </c>
      <c r="Q13" s="55" t="s">
        <v>319</v>
      </c>
      <c r="R13" s="55">
        <v>85</v>
      </c>
      <c r="S13" s="55">
        <v>28</v>
      </c>
      <c r="T13" s="55">
        <v>0</v>
      </c>
      <c r="U13" s="56">
        <f t="shared" si="0"/>
        <v>0</v>
      </c>
    </row>
    <row r="14" spans="1:34" ht="114" customHeight="1">
      <c r="A14" s="52"/>
      <c r="B14" s="57" t="s">
        <v>46</v>
      </c>
      <c r="C14" s="58" t="s">
        <v>320</v>
      </c>
      <c r="D14" s="58"/>
      <c r="E14" s="58"/>
      <c r="F14" s="58"/>
      <c r="G14" s="58"/>
      <c r="H14" s="58"/>
      <c r="I14" s="58" t="s">
        <v>321</v>
      </c>
      <c r="J14" s="58"/>
      <c r="K14" s="58"/>
      <c r="L14" s="58" t="s">
        <v>322</v>
      </c>
      <c r="M14" s="58"/>
      <c r="N14" s="58"/>
      <c r="O14" s="58"/>
      <c r="P14" s="59" t="s">
        <v>43</v>
      </c>
      <c r="Q14" s="59" t="s">
        <v>243</v>
      </c>
      <c r="R14" s="59">
        <v>83.33</v>
      </c>
      <c r="S14" s="59" t="s">
        <v>45</v>
      </c>
      <c r="T14" s="59" t="s">
        <v>45</v>
      </c>
      <c r="U14" s="60" t="str">
        <f t="shared" si="0"/>
        <v>N/A</v>
      </c>
    </row>
    <row r="15" spans="1:34" ht="94.5" customHeight="1">
      <c r="A15" s="52"/>
      <c r="B15" s="57" t="s">
        <v>46</v>
      </c>
      <c r="C15" s="58" t="s">
        <v>323</v>
      </c>
      <c r="D15" s="58"/>
      <c r="E15" s="58"/>
      <c r="F15" s="58"/>
      <c r="G15" s="58"/>
      <c r="H15" s="58"/>
      <c r="I15" s="58" t="s">
        <v>324</v>
      </c>
      <c r="J15" s="58"/>
      <c r="K15" s="58"/>
      <c r="L15" s="58" t="s">
        <v>325</v>
      </c>
      <c r="M15" s="58"/>
      <c r="N15" s="58"/>
      <c r="O15" s="58"/>
      <c r="P15" s="59" t="s">
        <v>43</v>
      </c>
      <c r="Q15" s="59" t="s">
        <v>243</v>
      </c>
      <c r="R15" s="59">
        <v>83.33</v>
      </c>
      <c r="S15" s="59" t="s">
        <v>45</v>
      </c>
      <c r="T15" s="59" t="s">
        <v>45</v>
      </c>
      <c r="U15" s="60" t="str">
        <f t="shared" si="0"/>
        <v>N/A</v>
      </c>
    </row>
    <row r="16" spans="1:34" ht="75" customHeight="1">
      <c r="A16" s="52"/>
      <c r="B16" s="57" t="s">
        <v>46</v>
      </c>
      <c r="C16" s="58" t="s">
        <v>326</v>
      </c>
      <c r="D16" s="58"/>
      <c r="E16" s="58"/>
      <c r="F16" s="58"/>
      <c r="G16" s="58"/>
      <c r="H16" s="58"/>
      <c r="I16" s="58" t="s">
        <v>327</v>
      </c>
      <c r="J16" s="58"/>
      <c r="K16" s="58"/>
      <c r="L16" s="58" t="s">
        <v>328</v>
      </c>
      <c r="M16" s="58"/>
      <c r="N16" s="58"/>
      <c r="O16" s="58"/>
      <c r="P16" s="59" t="s">
        <v>43</v>
      </c>
      <c r="Q16" s="59" t="s">
        <v>329</v>
      </c>
      <c r="R16" s="59">
        <v>88.89</v>
      </c>
      <c r="S16" s="59" t="s">
        <v>45</v>
      </c>
      <c r="T16" s="59" t="s">
        <v>45</v>
      </c>
      <c r="U16" s="60" t="str">
        <f t="shared" si="0"/>
        <v>N/A</v>
      </c>
    </row>
    <row r="17" spans="1:22" ht="90.75" customHeight="1" thickBot="1">
      <c r="A17" s="52"/>
      <c r="B17" s="57" t="s">
        <v>46</v>
      </c>
      <c r="C17" s="58" t="s">
        <v>330</v>
      </c>
      <c r="D17" s="58"/>
      <c r="E17" s="58"/>
      <c r="F17" s="58"/>
      <c r="G17" s="58"/>
      <c r="H17" s="58"/>
      <c r="I17" s="58" t="s">
        <v>331</v>
      </c>
      <c r="J17" s="58"/>
      <c r="K17" s="58"/>
      <c r="L17" s="58" t="s">
        <v>332</v>
      </c>
      <c r="M17" s="58"/>
      <c r="N17" s="58"/>
      <c r="O17" s="58"/>
      <c r="P17" s="59" t="s">
        <v>43</v>
      </c>
      <c r="Q17" s="59" t="s">
        <v>44</v>
      </c>
      <c r="R17" s="59">
        <v>100</v>
      </c>
      <c r="S17" s="59" t="s">
        <v>45</v>
      </c>
      <c r="T17" s="59" t="s">
        <v>45</v>
      </c>
      <c r="U17" s="60" t="str">
        <f t="shared" si="0"/>
        <v>N/A</v>
      </c>
    </row>
    <row r="18" spans="1:22" ht="108.75" customHeight="1" thickTop="1">
      <c r="A18" s="52"/>
      <c r="B18" s="53" t="s">
        <v>66</v>
      </c>
      <c r="C18" s="54" t="s">
        <v>333</v>
      </c>
      <c r="D18" s="54"/>
      <c r="E18" s="54"/>
      <c r="F18" s="54"/>
      <c r="G18" s="54"/>
      <c r="H18" s="54"/>
      <c r="I18" s="54" t="s">
        <v>334</v>
      </c>
      <c r="J18" s="54"/>
      <c r="K18" s="54"/>
      <c r="L18" s="54" t="s">
        <v>335</v>
      </c>
      <c r="M18" s="54"/>
      <c r="N18" s="54"/>
      <c r="O18" s="54"/>
      <c r="P18" s="55" t="s">
        <v>43</v>
      </c>
      <c r="Q18" s="55" t="s">
        <v>63</v>
      </c>
      <c r="R18" s="55">
        <v>40</v>
      </c>
      <c r="S18" s="55" t="s">
        <v>45</v>
      </c>
      <c r="T18" s="55" t="s">
        <v>45</v>
      </c>
      <c r="U18" s="56" t="str">
        <f t="shared" si="0"/>
        <v>N/A</v>
      </c>
    </row>
    <row r="19" spans="1:22" ht="96" customHeight="1">
      <c r="A19" s="52"/>
      <c r="B19" s="57" t="s">
        <v>46</v>
      </c>
      <c r="C19" s="58" t="s">
        <v>336</v>
      </c>
      <c r="D19" s="58"/>
      <c r="E19" s="58"/>
      <c r="F19" s="58"/>
      <c r="G19" s="58"/>
      <c r="H19" s="58"/>
      <c r="I19" s="58" t="s">
        <v>337</v>
      </c>
      <c r="J19" s="58"/>
      <c r="K19" s="58"/>
      <c r="L19" s="58" t="s">
        <v>338</v>
      </c>
      <c r="M19" s="58"/>
      <c r="N19" s="58"/>
      <c r="O19" s="58"/>
      <c r="P19" s="59" t="s">
        <v>43</v>
      </c>
      <c r="Q19" s="59" t="s">
        <v>63</v>
      </c>
      <c r="R19" s="59">
        <v>100</v>
      </c>
      <c r="S19" s="59" t="s">
        <v>45</v>
      </c>
      <c r="T19" s="59" t="s">
        <v>45</v>
      </c>
      <c r="U19" s="60" t="str">
        <f t="shared" si="0"/>
        <v>N/A</v>
      </c>
    </row>
    <row r="20" spans="1:22" ht="105.75" customHeight="1">
      <c r="A20" s="52"/>
      <c r="B20" s="57" t="s">
        <v>46</v>
      </c>
      <c r="C20" s="58" t="s">
        <v>339</v>
      </c>
      <c r="D20" s="58"/>
      <c r="E20" s="58"/>
      <c r="F20" s="58"/>
      <c r="G20" s="58"/>
      <c r="H20" s="58"/>
      <c r="I20" s="58" t="s">
        <v>340</v>
      </c>
      <c r="J20" s="58"/>
      <c r="K20" s="58"/>
      <c r="L20" s="58" t="s">
        <v>341</v>
      </c>
      <c r="M20" s="58"/>
      <c r="N20" s="58"/>
      <c r="O20" s="58"/>
      <c r="P20" s="59" t="s">
        <v>43</v>
      </c>
      <c r="Q20" s="59" t="s">
        <v>63</v>
      </c>
      <c r="R20" s="59">
        <v>100</v>
      </c>
      <c r="S20" s="59" t="s">
        <v>45</v>
      </c>
      <c r="T20" s="59" t="s">
        <v>45</v>
      </c>
      <c r="U20" s="60" t="str">
        <f t="shared" si="0"/>
        <v>N/A</v>
      </c>
    </row>
    <row r="21" spans="1:22" ht="126" customHeight="1">
      <c r="A21" s="52"/>
      <c r="B21" s="57" t="s">
        <v>46</v>
      </c>
      <c r="C21" s="58" t="s">
        <v>342</v>
      </c>
      <c r="D21" s="58"/>
      <c r="E21" s="58"/>
      <c r="F21" s="58"/>
      <c r="G21" s="58"/>
      <c r="H21" s="58"/>
      <c r="I21" s="58" t="s">
        <v>343</v>
      </c>
      <c r="J21" s="58"/>
      <c r="K21" s="58"/>
      <c r="L21" s="58" t="s">
        <v>344</v>
      </c>
      <c r="M21" s="58"/>
      <c r="N21" s="58"/>
      <c r="O21" s="58"/>
      <c r="P21" s="59" t="s">
        <v>43</v>
      </c>
      <c r="Q21" s="59" t="s">
        <v>63</v>
      </c>
      <c r="R21" s="59">
        <v>100</v>
      </c>
      <c r="S21" s="59" t="s">
        <v>45</v>
      </c>
      <c r="T21" s="59" t="s">
        <v>45</v>
      </c>
      <c r="U21" s="60" t="str">
        <f t="shared" si="0"/>
        <v>N/A</v>
      </c>
    </row>
    <row r="22" spans="1:22" ht="75" customHeight="1">
      <c r="A22" s="52"/>
      <c r="B22" s="57" t="s">
        <v>46</v>
      </c>
      <c r="C22" s="58" t="s">
        <v>345</v>
      </c>
      <c r="D22" s="58"/>
      <c r="E22" s="58"/>
      <c r="F22" s="58"/>
      <c r="G22" s="58"/>
      <c r="H22" s="58"/>
      <c r="I22" s="58" t="s">
        <v>346</v>
      </c>
      <c r="J22" s="58"/>
      <c r="K22" s="58"/>
      <c r="L22" s="58" t="s">
        <v>347</v>
      </c>
      <c r="M22" s="58"/>
      <c r="N22" s="58"/>
      <c r="O22" s="58"/>
      <c r="P22" s="59" t="s">
        <v>43</v>
      </c>
      <c r="Q22" s="59" t="s">
        <v>63</v>
      </c>
      <c r="R22" s="59">
        <v>100</v>
      </c>
      <c r="S22" s="59" t="s">
        <v>45</v>
      </c>
      <c r="T22" s="59" t="s">
        <v>45</v>
      </c>
      <c r="U22" s="60" t="str">
        <f t="shared" si="0"/>
        <v>N/A</v>
      </c>
    </row>
    <row r="23" spans="1:22" ht="75" customHeight="1" thickBot="1">
      <c r="A23" s="52"/>
      <c r="B23" s="57" t="s">
        <v>46</v>
      </c>
      <c r="C23" s="58" t="s">
        <v>348</v>
      </c>
      <c r="D23" s="58"/>
      <c r="E23" s="58"/>
      <c r="F23" s="58"/>
      <c r="G23" s="58"/>
      <c r="H23" s="58"/>
      <c r="I23" s="58" t="s">
        <v>349</v>
      </c>
      <c r="J23" s="58"/>
      <c r="K23" s="58"/>
      <c r="L23" s="58" t="s">
        <v>350</v>
      </c>
      <c r="M23" s="58"/>
      <c r="N23" s="58"/>
      <c r="O23" s="58"/>
      <c r="P23" s="59" t="s">
        <v>43</v>
      </c>
      <c r="Q23" s="59" t="s">
        <v>63</v>
      </c>
      <c r="R23" s="59">
        <v>100</v>
      </c>
      <c r="S23" s="59" t="s">
        <v>45</v>
      </c>
      <c r="T23" s="59" t="s">
        <v>45</v>
      </c>
      <c r="U23" s="60" t="str">
        <f t="shared" si="0"/>
        <v>N/A</v>
      </c>
    </row>
    <row r="24" spans="1:22" ht="22.5" customHeight="1" thickTop="1" thickBot="1">
      <c r="B24" s="13" t="s">
        <v>125</v>
      </c>
      <c r="C24" s="14"/>
      <c r="D24" s="14"/>
      <c r="E24" s="14"/>
      <c r="F24" s="14"/>
      <c r="G24" s="14"/>
      <c r="H24" s="15"/>
      <c r="I24" s="15"/>
      <c r="J24" s="15"/>
      <c r="K24" s="15"/>
      <c r="L24" s="15"/>
      <c r="M24" s="15"/>
      <c r="N24" s="15"/>
      <c r="O24" s="15"/>
      <c r="P24" s="15"/>
      <c r="Q24" s="15"/>
      <c r="R24" s="15"/>
      <c r="S24" s="15"/>
      <c r="T24" s="15"/>
      <c r="U24" s="16"/>
      <c r="V24" s="63"/>
    </row>
    <row r="25" spans="1:22" ht="29.25" customHeight="1" thickTop="1">
      <c r="B25" s="64"/>
      <c r="C25" s="65"/>
      <c r="D25" s="65"/>
      <c r="E25" s="65"/>
      <c r="F25" s="65"/>
      <c r="G25" s="65"/>
      <c r="H25" s="66"/>
      <c r="I25" s="66"/>
      <c r="J25" s="66"/>
      <c r="K25" s="66"/>
      <c r="L25" s="66"/>
      <c r="M25" s="66"/>
      <c r="N25" s="66"/>
      <c r="O25" s="66"/>
      <c r="P25" s="67"/>
      <c r="Q25" s="68"/>
      <c r="R25" s="69" t="s">
        <v>126</v>
      </c>
      <c r="S25" s="35" t="s">
        <v>127</v>
      </c>
      <c r="T25" s="69" t="s">
        <v>128</v>
      </c>
      <c r="U25" s="35" t="s">
        <v>129</v>
      </c>
    </row>
    <row r="26" spans="1:22" ht="29.25" customHeight="1" thickBot="1">
      <c r="B26" s="70"/>
      <c r="C26" s="71"/>
      <c r="D26" s="71"/>
      <c r="E26" s="71"/>
      <c r="F26" s="71"/>
      <c r="G26" s="71"/>
      <c r="H26" s="72"/>
      <c r="I26" s="72"/>
      <c r="J26" s="72"/>
      <c r="K26" s="72"/>
      <c r="L26" s="72"/>
      <c r="M26" s="72"/>
      <c r="N26" s="72"/>
      <c r="O26" s="72"/>
      <c r="P26" s="73"/>
      <c r="Q26" s="74"/>
      <c r="R26" s="75" t="s">
        <v>130</v>
      </c>
      <c r="S26" s="74" t="s">
        <v>130</v>
      </c>
      <c r="T26" s="74" t="s">
        <v>130</v>
      </c>
      <c r="U26" s="74" t="s">
        <v>131</v>
      </c>
    </row>
    <row r="27" spans="1:22" ht="13.5" customHeight="1" thickBot="1">
      <c r="B27" s="76" t="s">
        <v>132</v>
      </c>
      <c r="C27" s="77"/>
      <c r="D27" s="77"/>
      <c r="E27" s="78"/>
      <c r="F27" s="78"/>
      <c r="G27" s="78"/>
      <c r="H27" s="79"/>
      <c r="I27" s="79"/>
      <c r="J27" s="79"/>
      <c r="K27" s="79"/>
      <c r="L27" s="79"/>
      <c r="M27" s="79"/>
      <c r="N27" s="79"/>
      <c r="O27" s="79"/>
      <c r="P27" s="80"/>
      <c r="Q27" s="80"/>
      <c r="R27" s="102">
        <f>164.560159</f>
        <v>164.560159</v>
      </c>
      <c r="S27" s="102">
        <f>0.254031</f>
        <v>0.25403100000000001</v>
      </c>
      <c r="T27" s="102">
        <f>0.140436089999999</f>
        <v>0.14043608999999899</v>
      </c>
      <c r="U27" s="103">
        <f>+IF(ISERR(T27/S27*100),"N/A",T27/S27*100)</f>
        <v>55.283052068447937</v>
      </c>
    </row>
    <row r="28" spans="1:22" ht="13.5" customHeight="1" thickBot="1">
      <c r="B28" s="81" t="s">
        <v>133</v>
      </c>
      <c r="C28" s="82"/>
      <c r="D28" s="82"/>
      <c r="E28" s="83"/>
      <c r="F28" s="83"/>
      <c r="G28" s="83"/>
      <c r="H28" s="84"/>
      <c r="I28" s="84"/>
      <c r="J28" s="84"/>
      <c r="K28" s="84"/>
      <c r="L28" s="84"/>
      <c r="M28" s="84"/>
      <c r="N28" s="84"/>
      <c r="O28" s="84"/>
      <c r="P28" s="85"/>
      <c r="Q28" s="85"/>
      <c r="R28" s="102">
        <f>164.50935255</f>
        <v>164.50935254999999</v>
      </c>
      <c r="S28" s="102">
        <f>0.203224549999999</f>
        <v>0.203224549999999</v>
      </c>
      <c r="T28" s="102">
        <f>0.140436089999999</f>
        <v>0.14043608999999899</v>
      </c>
      <c r="U28" s="103">
        <f>+IF(ISERR(T28/S28*100),"N/A",T28/S28*100)</f>
        <v>69.103900094747246</v>
      </c>
    </row>
    <row r="29" spans="1:22" ht="14.85" customHeight="1" thickTop="1" thickBot="1">
      <c r="B29" s="13" t="s">
        <v>134</v>
      </c>
      <c r="C29" s="14"/>
      <c r="D29" s="14"/>
      <c r="E29" s="14"/>
      <c r="F29" s="14"/>
      <c r="G29" s="14"/>
      <c r="H29" s="15"/>
      <c r="I29" s="15"/>
      <c r="J29" s="15"/>
      <c r="K29" s="15"/>
      <c r="L29" s="15"/>
      <c r="M29" s="15"/>
      <c r="N29" s="15"/>
      <c r="O29" s="15"/>
      <c r="P29" s="15"/>
      <c r="Q29" s="15"/>
      <c r="R29" s="15"/>
      <c r="S29" s="15"/>
      <c r="T29" s="15"/>
      <c r="U29" s="16"/>
    </row>
    <row r="30" spans="1:22" ht="44.25" customHeight="1" thickTop="1">
      <c r="B30" s="86" t="s">
        <v>135</v>
      </c>
      <c r="C30" s="88"/>
      <c r="D30" s="88"/>
      <c r="E30" s="88"/>
      <c r="F30" s="88"/>
      <c r="G30" s="88"/>
      <c r="H30" s="88"/>
      <c r="I30" s="88"/>
      <c r="J30" s="88"/>
      <c r="K30" s="88"/>
      <c r="L30" s="88"/>
      <c r="M30" s="88"/>
      <c r="N30" s="88"/>
      <c r="O30" s="88"/>
      <c r="P30" s="88"/>
      <c r="Q30" s="88"/>
      <c r="R30" s="88"/>
      <c r="S30" s="88"/>
      <c r="T30" s="88"/>
      <c r="U30" s="87"/>
    </row>
    <row r="31" spans="1:22" ht="121.5" customHeight="1" thickBot="1">
      <c r="B31" s="104" t="s">
        <v>351</v>
      </c>
      <c r="C31" s="105"/>
      <c r="D31" s="105"/>
      <c r="E31" s="105"/>
      <c r="F31" s="105"/>
      <c r="G31" s="105"/>
      <c r="H31" s="105"/>
      <c r="I31" s="105"/>
      <c r="J31" s="105"/>
      <c r="K31" s="105"/>
      <c r="L31" s="105"/>
      <c r="M31" s="105"/>
      <c r="N31" s="105"/>
      <c r="O31" s="105"/>
      <c r="P31" s="105"/>
      <c r="Q31" s="105"/>
      <c r="R31" s="105"/>
      <c r="S31" s="105"/>
      <c r="T31" s="105"/>
      <c r="U31" s="106"/>
    </row>
  </sheetData>
  <mergeCells count="64">
    <mergeCell ref="B31:U31"/>
    <mergeCell ref="C23:H23"/>
    <mergeCell ref="I23:K23"/>
    <mergeCell ref="L23:O23"/>
    <mergeCell ref="B27:D27"/>
    <mergeCell ref="B28:D28"/>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sheetPr>
    <tabColor indexed="11"/>
    <pageSetUpPr fitToPage="1"/>
  </sheetPr>
  <dimension ref="A1:AH27"/>
  <sheetViews>
    <sheetView topLeftCell="A23" zoomScaleNormal="100" zoomScaleSheetLayoutView="80" workbookViewId="0">
      <selection activeCell="B27" sqref="B27:U27"/>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352</v>
      </c>
      <c r="D4" s="19" t="s">
        <v>353</v>
      </c>
      <c r="E4" s="19"/>
      <c r="F4" s="19"/>
      <c r="G4" s="19"/>
      <c r="H4" s="19"/>
      <c r="I4" s="20"/>
      <c r="J4" s="21" t="s">
        <v>10</v>
      </c>
      <c r="K4" s="22" t="s">
        <v>11</v>
      </c>
      <c r="L4" s="23" t="s">
        <v>12</v>
      </c>
      <c r="M4" s="23"/>
      <c r="N4" s="23"/>
      <c r="O4" s="23"/>
      <c r="P4" s="21" t="s">
        <v>13</v>
      </c>
      <c r="Q4" s="23" t="s">
        <v>354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4"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270</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26.2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94.5" customHeight="1" thickTop="1" thickBot="1">
      <c r="A11" s="52"/>
      <c r="B11" s="53" t="s">
        <v>39</v>
      </c>
      <c r="C11" s="54" t="s">
        <v>355</v>
      </c>
      <c r="D11" s="54"/>
      <c r="E11" s="54"/>
      <c r="F11" s="54"/>
      <c r="G11" s="54"/>
      <c r="H11" s="54"/>
      <c r="I11" s="54" t="s">
        <v>356</v>
      </c>
      <c r="J11" s="54"/>
      <c r="K11" s="54"/>
      <c r="L11" s="54" t="s">
        <v>357</v>
      </c>
      <c r="M11" s="54"/>
      <c r="N11" s="54"/>
      <c r="O11" s="54"/>
      <c r="P11" s="55" t="s">
        <v>43</v>
      </c>
      <c r="Q11" s="55" t="s">
        <v>44</v>
      </c>
      <c r="R11" s="55">
        <v>109.8</v>
      </c>
      <c r="S11" s="55" t="s">
        <v>45</v>
      </c>
      <c r="T11" s="55" t="s">
        <v>45</v>
      </c>
      <c r="U11" s="56" t="str">
        <f t="shared" ref="U11:U20" si="0">IF(ISERR(T11/S11*100),"N/A",T11/S11*100)</f>
        <v>N/A</v>
      </c>
    </row>
    <row r="12" spans="1:34" ht="75" customHeight="1" thickTop="1">
      <c r="A12" s="52"/>
      <c r="B12" s="53" t="s">
        <v>49</v>
      </c>
      <c r="C12" s="54" t="s">
        <v>358</v>
      </c>
      <c r="D12" s="54"/>
      <c r="E12" s="54"/>
      <c r="F12" s="54"/>
      <c r="G12" s="54"/>
      <c r="H12" s="54"/>
      <c r="I12" s="54" t="s">
        <v>359</v>
      </c>
      <c r="J12" s="54"/>
      <c r="K12" s="54"/>
      <c r="L12" s="54" t="s">
        <v>360</v>
      </c>
      <c r="M12" s="54"/>
      <c r="N12" s="54"/>
      <c r="O12" s="54"/>
      <c r="P12" s="55" t="s">
        <v>43</v>
      </c>
      <c r="Q12" s="55" t="s">
        <v>44</v>
      </c>
      <c r="R12" s="55">
        <v>90.04</v>
      </c>
      <c r="S12" s="55" t="s">
        <v>45</v>
      </c>
      <c r="T12" s="55" t="s">
        <v>45</v>
      </c>
      <c r="U12" s="56" t="str">
        <f t="shared" si="0"/>
        <v>N/A</v>
      </c>
    </row>
    <row r="13" spans="1:34" ht="75" customHeight="1" thickBot="1">
      <c r="A13" s="52"/>
      <c r="B13" s="57" t="s">
        <v>46</v>
      </c>
      <c r="C13" s="58" t="s">
        <v>46</v>
      </c>
      <c r="D13" s="58"/>
      <c r="E13" s="58"/>
      <c r="F13" s="58"/>
      <c r="G13" s="58"/>
      <c r="H13" s="58"/>
      <c r="I13" s="58" t="s">
        <v>361</v>
      </c>
      <c r="J13" s="58"/>
      <c r="K13" s="58"/>
      <c r="L13" s="58" t="s">
        <v>362</v>
      </c>
      <c r="M13" s="58"/>
      <c r="N13" s="58"/>
      <c r="O13" s="58"/>
      <c r="P13" s="59" t="s">
        <v>43</v>
      </c>
      <c r="Q13" s="59" t="s">
        <v>44</v>
      </c>
      <c r="R13" s="59">
        <v>110</v>
      </c>
      <c r="S13" s="59" t="s">
        <v>45</v>
      </c>
      <c r="T13" s="59" t="s">
        <v>45</v>
      </c>
      <c r="U13" s="60" t="str">
        <f t="shared" si="0"/>
        <v>N/A</v>
      </c>
    </row>
    <row r="14" spans="1:34" ht="75" customHeight="1" thickTop="1">
      <c r="A14" s="52"/>
      <c r="B14" s="53" t="s">
        <v>55</v>
      </c>
      <c r="C14" s="54" t="s">
        <v>363</v>
      </c>
      <c r="D14" s="54"/>
      <c r="E14" s="54"/>
      <c r="F14" s="54"/>
      <c r="G14" s="54"/>
      <c r="H14" s="54"/>
      <c r="I14" s="54" t="s">
        <v>364</v>
      </c>
      <c r="J14" s="54"/>
      <c r="K14" s="54"/>
      <c r="L14" s="54" t="s">
        <v>365</v>
      </c>
      <c r="M14" s="54"/>
      <c r="N14" s="54"/>
      <c r="O14" s="54"/>
      <c r="P14" s="55" t="s">
        <v>43</v>
      </c>
      <c r="Q14" s="55" t="s">
        <v>44</v>
      </c>
      <c r="R14" s="55">
        <v>10</v>
      </c>
      <c r="S14" s="55" t="s">
        <v>45</v>
      </c>
      <c r="T14" s="55" t="s">
        <v>45</v>
      </c>
      <c r="U14" s="56" t="str">
        <f t="shared" si="0"/>
        <v>N/A</v>
      </c>
    </row>
    <row r="15" spans="1:34" ht="95.25" customHeight="1" thickBot="1">
      <c r="A15" s="52"/>
      <c r="B15" s="57" t="s">
        <v>46</v>
      </c>
      <c r="C15" s="58" t="s">
        <v>46</v>
      </c>
      <c r="D15" s="58"/>
      <c r="E15" s="58"/>
      <c r="F15" s="58"/>
      <c r="G15" s="58"/>
      <c r="H15" s="58"/>
      <c r="I15" s="58" t="s">
        <v>366</v>
      </c>
      <c r="J15" s="58"/>
      <c r="K15" s="58"/>
      <c r="L15" s="58" t="s">
        <v>367</v>
      </c>
      <c r="M15" s="58"/>
      <c r="N15" s="58"/>
      <c r="O15" s="58"/>
      <c r="P15" s="59" t="s">
        <v>368</v>
      </c>
      <c r="Q15" s="59" t="s">
        <v>44</v>
      </c>
      <c r="R15" s="59">
        <v>1.1000000000000001</v>
      </c>
      <c r="S15" s="59" t="s">
        <v>45</v>
      </c>
      <c r="T15" s="59" t="s">
        <v>45</v>
      </c>
      <c r="U15" s="60" t="str">
        <f t="shared" si="0"/>
        <v>N/A</v>
      </c>
    </row>
    <row r="16" spans="1:34" ht="96" customHeight="1" thickTop="1">
      <c r="A16" s="52"/>
      <c r="B16" s="53" t="s">
        <v>66</v>
      </c>
      <c r="C16" s="54" t="s">
        <v>369</v>
      </c>
      <c r="D16" s="54"/>
      <c r="E16" s="54"/>
      <c r="F16" s="54"/>
      <c r="G16" s="54"/>
      <c r="H16" s="54"/>
      <c r="I16" s="54" t="s">
        <v>370</v>
      </c>
      <c r="J16" s="54"/>
      <c r="K16" s="54"/>
      <c r="L16" s="54" t="s">
        <v>371</v>
      </c>
      <c r="M16" s="54"/>
      <c r="N16" s="54"/>
      <c r="O16" s="54"/>
      <c r="P16" s="55" t="s">
        <v>43</v>
      </c>
      <c r="Q16" s="55" t="s">
        <v>71</v>
      </c>
      <c r="R16" s="55">
        <v>0.95</v>
      </c>
      <c r="S16" s="55" t="s">
        <v>45</v>
      </c>
      <c r="T16" s="55" t="s">
        <v>45</v>
      </c>
      <c r="U16" s="56" t="str">
        <f t="shared" si="0"/>
        <v>N/A</v>
      </c>
    </row>
    <row r="17" spans="1:22" ht="75" customHeight="1">
      <c r="A17" s="52"/>
      <c r="B17" s="57" t="s">
        <v>46</v>
      </c>
      <c r="C17" s="58" t="s">
        <v>372</v>
      </c>
      <c r="D17" s="58"/>
      <c r="E17" s="58"/>
      <c r="F17" s="58"/>
      <c r="G17" s="58"/>
      <c r="H17" s="58"/>
      <c r="I17" s="58" t="s">
        <v>373</v>
      </c>
      <c r="J17" s="58"/>
      <c r="K17" s="58"/>
      <c r="L17" s="58" t="s">
        <v>374</v>
      </c>
      <c r="M17" s="58"/>
      <c r="N17" s="58"/>
      <c r="O17" s="58"/>
      <c r="P17" s="59" t="s">
        <v>284</v>
      </c>
      <c r="Q17" s="59" t="s">
        <v>71</v>
      </c>
      <c r="R17" s="59">
        <v>80</v>
      </c>
      <c r="S17" s="59" t="s">
        <v>45</v>
      </c>
      <c r="T17" s="59" t="s">
        <v>45</v>
      </c>
      <c r="U17" s="60" t="str">
        <f t="shared" si="0"/>
        <v>N/A</v>
      </c>
    </row>
    <row r="18" spans="1:22" ht="75" customHeight="1">
      <c r="A18" s="52"/>
      <c r="B18" s="57" t="s">
        <v>46</v>
      </c>
      <c r="C18" s="58" t="s">
        <v>375</v>
      </c>
      <c r="D18" s="58"/>
      <c r="E18" s="58"/>
      <c r="F18" s="58"/>
      <c r="G18" s="58"/>
      <c r="H18" s="58"/>
      <c r="I18" s="58" t="s">
        <v>376</v>
      </c>
      <c r="J18" s="58"/>
      <c r="K18" s="58"/>
      <c r="L18" s="58" t="s">
        <v>377</v>
      </c>
      <c r="M18" s="58"/>
      <c r="N18" s="58"/>
      <c r="O18" s="58"/>
      <c r="P18" s="59" t="s">
        <v>43</v>
      </c>
      <c r="Q18" s="59" t="s">
        <v>71</v>
      </c>
      <c r="R18" s="59">
        <v>95.03</v>
      </c>
      <c r="S18" s="59" t="s">
        <v>45</v>
      </c>
      <c r="T18" s="59" t="s">
        <v>45</v>
      </c>
      <c r="U18" s="60" t="str">
        <f t="shared" si="0"/>
        <v>N/A</v>
      </c>
    </row>
    <row r="19" spans="1:22" ht="75" customHeight="1">
      <c r="A19" s="52"/>
      <c r="B19" s="57" t="s">
        <v>46</v>
      </c>
      <c r="C19" s="58" t="s">
        <v>378</v>
      </c>
      <c r="D19" s="58"/>
      <c r="E19" s="58"/>
      <c r="F19" s="58"/>
      <c r="G19" s="58"/>
      <c r="H19" s="58"/>
      <c r="I19" s="58" t="s">
        <v>379</v>
      </c>
      <c r="J19" s="58"/>
      <c r="K19" s="58"/>
      <c r="L19" s="58" t="s">
        <v>380</v>
      </c>
      <c r="M19" s="58"/>
      <c r="N19" s="58"/>
      <c r="O19" s="58"/>
      <c r="P19" s="59" t="s">
        <v>43</v>
      </c>
      <c r="Q19" s="59" t="s">
        <v>71</v>
      </c>
      <c r="R19" s="59">
        <v>90</v>
      </c>
      <c r="S19" s="59" t="s">
        <v>45</v>
      </c>
      <c r="T19" s="59" t="s">
        <v>45</v>
      </c>
      <c r="U19" s="60" t="str">
        <f t="shared" si="0"/>
        <v>N/A</v>
      </c>
    </row>
    <row r="20" spans="1:22" ht="75" customHeight="1" thickBot="1">
      <c r="A20" s="52"/>
      <c r="B20" s="57" t="s">
        <v>46</v>
      </c>
      <c r="C20" s="58" t="s">
        <v>381</v>
      </c>
      <c r="D20" s="58"/>
      <c r="E20" s="58"/>
      <c r="F20" s="58"/>
      <c r="G20" s="58"/>
      <c r="H20" s="58"/>
      <c r="I20" s="58" t="s">
        <v>382</v>
      </c>
      <c r="J20" s="58"/>
      <c r="K20" s="58"/>
      <c r="L20" s="58" t="s">
        <v>383</v>
      </c>
      <c r="M20" s="58"/>
      <c r="N20" s="58"/>
      <c r="O20" s="58"/>
      <c r="P20" s="59" t="s">
        <v>284</v>
      </c>
      <c r="Q20" s="59" t="s">
        <v>71</v>
      </c>
      <c r="R20" s="59">
        <v>80</v>
      </c>
      <c r="S20" s="59" t="s">
        <v>45</v>
      </c>
      <c r="T20" s="59" t="s">
        <v>45</v>
      </c>
      <c r="U20" s="60" t="str">
        <f t="shared" si="0"/>
        <v>N/A</v>
      </c>
    </row>
    <row r="21" spans="1:22" ht="22.5" customHeight="1" thickTop="1" thickBot="1">
      <c r="B21" s="13" t="s">
        <v>125</v>
      </c>
      <c r="C21" s="14"/>
      <c r="D21" s="14"/>
      <c r="E21" s="14"/>
      <c r="F21" s="14"/>
      <c r="G21" s="14"/>
      <c r="H21" s="15"/>
      <c r="I21" s="15"/>
      <c r="J21" s="15"/>
      <c r="K21" s="15"/>
      <c r="L21" s="15"/>
      <c r="M21" s="15"/>
      <c r="N21" s="15"/>
      <c r="O21" s="15"/>
      <c r="P21" s="15"/>
      <c r="Q21" s="15"/>
      <c r="R21" s="15"/>
      <c r="S21" s="15"/>
      <c r="T21" s="15"/>
      <c r="U21" s="16"/>
      <c r="V21" s="63"/>
    </row>
    <row r="22" spans="1:22" ht="29.25" customHeight="1" thickTop="1">
      <c r="B22" s="64"/>
      <c r="C22" s="65"/>
      <c r="D22" s="65"/>
      <c r="E22" s="65"/>
      <c r="F22" s="65"/>
      <c r="G22" s="65"/>
      <c r="H22" s="66"/>
      <c r="I22" s="66"/>
      <c r="J22" s="66"/>
      <c r="K22" s="66"/>
      <c r="L22" s="66"/>
      <c r="M22" s="66"/>
      <c r="N22" s="66"/>
      <c r="O22" s="66"/>
      <c r="P22" s="67"/>
      <c r="Q22" s="68"/>
      <c r="R22" s="69" t="s">
        <v>126</v>
      </c>
      <c r="S22" s="35" t="s">
        <v>127</v>
      </c>
      <c r="T22" s="69" t="s">
        <v>128</v>
      </c>
      <c r="U22" s="35" t="s">
        <v>129</v>
      </c>
    </row>
    <row r="23" spans="1:22" ht="29.25" customHeight="1" thickBot="1">
      <c r="B23" s="70"/>
      <c r="C23" s="71"/>
      <c r="D23" s="71"/>
      <c r="E23" s="71"/>
      <c r="F23" s="71"/>
      <c r="G23" s="71"/>
      <c r="H23" s="72"/>
      <c r="I23" s="72"/>
      <c r="J23" s="72"/>
      <c r="K23" s="72"/>
      <c r="L23" s="72"/>
      <c r="M23" s="72"/>
      <c r="N23" s="72"/>
      <c r="O23" s="72"/>
      <c r="P23" s="73"/>
      <c r="Q23" s="74"/>
      <c r="R23" s="75" t="s">
        <v>130</v>
      </c>
      <c r="S23" s="74" t="s">
        <v>130</v>
      </c>
      <c r="T23" s="74" t="s">
        <v>130</v>
      </c>
      <c r="U23" s="74" t="s">
        <v>131</v>
      </c>
    </row>
    <row r="24" spans="1:22" ht="13.5" customHeight="1" thickBot="1">
      <c r="B24" s="76" t="s">
        <v>132</v>
      </c>
      <c r="C24" s="77"/>
      <c r="D24" s="77"/>
      <c r="E24" s="78"/>
      <c r="F24" s="78"/>
      <c r="G24" s="78"/>
      <c r="H24" s="79"/>
      <c r="I24" s="79"/>
      <c r="J24" s="79"/>
      <c r="K24" s="79"/>
      <c r="L24" s="79"/>
      <c r="M24" s="79"/>
      <c r="N24" s="79"/>
      <c r="O24" s="79"/>
      <c r="P24" s="80"/>
      <c r="Q24" s="80"/>
      <c r="R24" s="102">
        <f>157.629553</f>
        <v>157.62955299999999</v>
      </c>
      <c r="S24" s="102">
        <f>0.788775</f>
        <v>0.788775</v>
      </c>
      <c r="T24" s="102">
        <f>0.34194776</f>
        <v>0.34194775999999999</v>
      </c>
      <c r="U24" s="103">
        <f>+IF(ISERR(T24/S24*100),"N/A",T24/S24*100)</f>
        <v>43.351749231403126</v>
      </c>
    </row>
    <row r="25" spans="1:22" ht="13.5" customHeight="1" thickBot="1">
      <c r="B25" s="81" t="s">
        <v>133</v>
      </c>
      <c r="C25" s="82"/>
      <c r="D25" s="82"/>
      <c r="E25" s="83"/>
      <c r="F25" s="83"/>
      <c r="G25" s="83"/>
      <c r="H25" s="84"/>
      <c r="I25" s="84"/>
      <c r="J25" s="84"/>
      <c r="K25" s="84"/>
      <c r="L25" s="84"/>
      <c r="M25" s="84"/>
      <c r="N25" s="84"/>
      <c r="O25" s="84"/>
      <c r="P25" s="85"/>
      <c r="Q25" s="85"/>
      <c r="R25" s="102">
        <f>157.47179825</f>
        <v>157.47179825000001</v>
      </c>
      <c r="S25" s="102">
        <f>0.63102025</f>
        <v>0.63102024999999995</v>
      </c>
      <c r="T25" s="102">
        <f>0.34194776</f>
        <v>0.34194775999999999</v>
      </c>
      <c r="U25" s="103">
        <f>+IF(ISERR(T25/S25*100),"N/A",T25/S25*100)</f>
        <v>54.189665070178016</v>
      </c>
    </row>
    <row r="26" spans="1:22" ht="14.85" customHeight="1" thickTop="1" thickBot="1">
      <c r="B26" s="13" t="s">
        <v>134</v>
      </c>
      <c r="C26" s="14"/>
      <c r="D26" s="14"/>
      <c r="E26" s="14"/>
      <c r="F26" s="14"/>
      <c r="G26" s="14"/>
      <c r="H26" s="15"/>
      <c r="I26" s="15"/>
      <c r="J26" s="15"/>
      <c r="K26" s="15"/>
      <c r="L26" s="15"/>
      <c r="M26" s="15"/>
      <c r="N26" s="15"/>
      <c r="O26" s="15"/>
      <c r="P26" s="15"/>
      <c r="Q26" s="15"/>
      <c r="R26" s="15"/>
      <c r="S26" s="15"/>
      <c r="T26" s="15"/>
      <c r="U26" s="16"/>
    </row>
    <row r="27" spans="1:22" ht="44.25" customHeight="1" thickTop="1" thickBot="1">
      <c r="B27" s="109" t="s">
        <v>135</v>
      </c>
      <c r="C27" s="110"/>
      <c r="D27" s="110"/>
      <c r="E27" s="110"/>
      <c r="F27" s="110"/>
      <c r="G27" s="110"/>
      <c r="H27" s="110"/>
      <c r="I27" s="110"/>
      <c r="J27" s="110"/>
      <c r="K27" s="110"/>
      <c r="L27" s="110"/>
      <c r="M27" s="110"/>
      <c r="N27" s="110"/>
      <c r="O27" s="110"/>
      <c r="P27" s="110"/>
      <c r="Q27" s="110"/>
      <c r="R27" s="110"/>
      <c r="S27" s="110"/>
      <c r="T27" s="110"/>
      <c r="U27" s="111"/>
    </row>
  </sheetData>
  <mergeCells count="54">
    <mergeCell ref="B24:D24"/>
    <mergeCell ref="B25:D25"/>
    <mergeCell ref="B27:U27"/>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sheetPr>
    <tabColor indexed="11"/>
    <pageSetUpPr fitToPage="1"/>
  </sheetPr>
  <dimension ref="A1:AH23"/>
  <sheetViews>
    <sheetView tabSelected="1" zoomScaleNormal="100" zoomScaleSheetLayoutView="80" workbookViewId="0">
      <selection activeCell="I33" sqref="I33"/>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1.25" customHeight="1" thickTop="1">
      <c r="B4" s="17" t="s">
        <v>7</v>
      </c>
      <c r="C4" s="18" t="s">
        <v>384</v>
      </c>
      <c r="D4" s="19" t="s">
        <v>385</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4.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5" t="s">
        <v>26</v>
      </c>
      <c r="C8" s="42" t="s">
        <v>27</v>
      </c>
      <c r="D8" s="42"/>
      <c r="E8" s="42"/>
      <c r="F8" s="42"/>
      <c r="G8" s="42"/>
      <c r="H8" s="96"/>
      <c r="I8" s="36" t="s">
        <v>28</v>
      </c>
      <c r="J8" s="38"/>
      <c r="K8" s="38"/>
      <c r="L8" s="38"/>
      <c r="M8" s="38"/>
      <c r="N8" s="38"/>
      <c r="O8" s="38"/>
      <c r="P8" s="38"/>
      <c r="Q8" s="38"/>
      <c r="R8" s="38"/>
      <c r="S8" s="37"/>
      <c r="T8" s="40" t="s">
        <v>29</v>
      </c>
      <c r="U8" s="39"/>
    </row>
    <row r="9" spans="1:34" ht="19.5" customHeight="1">
      <c r="B9" s="97"/>
      <c r="C9" s="43"/>
      <c r="D9" s="43"/>
      <c r="E9" s="43"/>
      <c r="F9" s="43"/>
      <c r="G9" s="43"/>
      <c r="H9" s="98"/>
      <c r="I9" s="41" t="s">
        <v>30</v>
      </c>
      <c r="J9" s="42"/>
      <c r="K9" s="42"/>
      <c r="L9" s="42" t="s">
        <v>31</v>
      </c>
      <c r="M9" s="42"/>
      <c r="N9" s="42"/>
      <c r="O9" s="42"/>
      <c r="P9" s="42" t="s">
        <v>32</v>
      </c>
      <c r="Q9" s="42" t="s">
        <v>33</v>
      </c>
      <c r="R9" s="47" t="s">
        <v>34</v>
      </c>
      <c r="S9" s="46"/>
      <c r="T9" s="42" t="s">
        <v>35</v>
      </c>
      <c r="U9" s="48" t="s">
        <v>36</v>
      </c>
    </row>
    <row r="10" spans="1:34" ht="26.25" customHeight="1" thickBot="1">
      <c r="B10" s="99"/>
      <c r="C10" s="100"/>
      <c r="D10" s="100"/>
      <c r="E10" s="100"/>
      <c r="F10" s="100"/>
      <c r="G10" s="100"/>
      <c r="H10" s="101"/>
      <c r="I10" s="44"/>
      <c r="J10" s="45"/>
      <c r="K10" s="45"/>
      <c r="L10" s="45"/>
      <c r="M10" s="45"/>
      <c r="N10" s="45"/>
      <c r="O10" s="45"/>
      <c r="P10" s="45"/>
      <c r="Q10" s="45"/>
      <c r="R10" s="50" t="s">
        <v>37</v>
      </c>
      <c r="S10" s="51" t="s">
        <v>38</v>
      </c>
      <c r="T10" s="45"/>
      <c r="U10" s="49"/>
    </row>
    <row r="11" spans="1:34" ht="96" customHeight="1" thickTop="1">
      <c r="A11" s="52"/>
      <c r="B11" s="53" t="s">
        <v>39</v>
      </c>
      <c r="C11" s="54" t="s">
        <v>386</v>
      </c>
      <c r="D11" s="54"/>
      <c r="E11" s="54"/>
      <c r="F11" s="54"/>
      <c r="G11" s="54"/>
      <c r="H11" s="54"/>
      <c r="I11" s="54" t="s">
        <v>387</v>
      </c>
      <c r="J11" s="54"/>
      <c r="K11" s="54"/>
      <c r="L11" s="54" t="s">
        <v>388</v>
      </c>
      <c r="M11" s="54"/>
      <c r="N11" s="54"/>
      <c r="O11" s="54"/>
      <c r="P11" s="55" t="s">
        <v>43</v>
      </c>
      <c r="Q11" s="55" t="s">
        <v>44</v>
      </c>
      <c r="R11" s="55">
        <v>63.5</v>
      </c>
      <c r="S11" s="55" t="s">
        <v>45</v>
      </c>
      <c r="T11" s="55" t="s">
        <v>45</v>
      </c>
      <c r="U11" s="56" t="str">
        <f t="shared" ref="U11:U16" si="0">IF(ISERR(T11/S11*100),"N/A",T11/S11*100)</f>
        <v>N/A</v>
      </c>
    </row>
    <row r="12" spans="1:34" ht="142.5" customHeight="1" thickBot="1">
      <c r="A12" s="52"/>
      <c r="B12" s="57" t="s">
        <v>46</v>
      </c>
      <c r="C12" s="58" t="s">
        <v>46</v>
      </c>
      <c r="D12" s="58"/>
      <c r="E12" s="58"/>
      <c r="F12" s="58"/>
      <c r="G12" s="58"/>
      <c r="H12" s="58"/>
      <c r="I12" s="58" t="s">
        <v>389</v>
      </c>
      <c r="J12" s="58"/>
      <c r="K12" s="58"/>
      <c r="L12" s="58" t="s">
        <v>390</v>
      </c>
      <c r="M12" s="58"/>
      <c r="N12" s="58"/>
      <c r="O12" s="58"/>
      <c r="P12" s="59" t="s">
        <v>43</v>
      </c>
      <c r="Q12" s="59" t="s">
        <v>44</v>
      </c>
      <c r="R12" s="59">
        <v>30.24</v>
      </c>
      <c r="S12" s="59" t="s">
        <v>45</v>
      </c>
      <c r="T12" s="59" t="s">
        <v>45</v>
      </c>
      <c r="U12" s="60" t="str">
        <f t="shared" si="0"/>
        <v>N/A</v>
      </c>
    </row>
    <row r="13" spans="1:34" ht="125.25" customHeight="1" thickTop="1" thickBot="1">
      <c r="A13" s="52"/>
      <c r="B13" s="53" t="s">
        <v>49</v>
      </c>
      <c r="C13" s="54" t="s">
        <v>391</v>
      </c>
      <c r="D13" s="54"/>
      <c r="E13" s="54"/>
      <c r="F13" s="54"/>
      <c r="G13" s="54"/>
      <c r="H13" s="54"/>
      <c r="I13" s="54" t="s">
        <v>392</v>
      </c>
      <c r="J13" s="54"/>
      <c r="K13" s="54"/>
      <c r="L13" s="54" t="s">
        <v>393</v>
      </c>
      <c r="M13" s="54"/>
      <c r="N13" s="54"/>
      <c r="O13" s="54"/>
      <c r="P13" s="55" t="s">
        <v>43</v>
      </c>
      <c r="Q13" s="55" t="s">
        <v>243</v>
      </c>
      <c r="R13" s="55">
        <v>20.5</v>
      </c>
      <c r="S13" s="55" t="s">
        <v>45</v>
      </c>
      <c r="T13" s="55" t="s">
        <v>45</v>
      </c>
      <c r="U13" s="56" t="str">
        <f t="shared" si="0"/>
        <v>N/A</v>
      </c>
    </row>
    <row r="14" spans="1:34" ht="91.5" customHeight="1" thickTop="1" thickBot="1">
      <c r="A14" s="52"/>
      <c r="B14" s="53" t="s">
        <v>55</v>
      </c>
      <c r="C14" s="54" t="s">
        <v>394</v>
      </c>
      <c r="D14" s="54"/>
      <c r="E14" s="54"/>
      <c r="F14" s="54"/>
      <c r="G14" s="54"/>
      <c r="H14" s="54"/>
      <c r="I14" s="54" t="s">
        <v>395</v>
      </c>
      <c r="J14" s="54"/>
      <c r="K14" s="54"/>
      <c r="L14" s="54" t="s">
        <v>396</v>
      </c>
      <c r="M14" s="54"/>
      <c r="N14" s="54"/>
      <c r="O14" s="54"/>
      <c r="P14" s="55" t="s">
        <v>397</v>
      </c>
      <c r="Q14" s="55" t="s">
        <v>243</v>
      </c>
      <c r="R14" s="55">
        <v>50.3</v>
      </c>
      <c r="S14" s="55" t="s">
        <v>45</v>
      </c>
      <c r="T14" s="55" t="s">
        <v>45</v>
      </c>
      <c r="U14" s="56" t="str">
        <f t="shared" si="0"/>
        <v>N/A</v>
      </c>
    </row>
    <row r="15" spans="1:34" ht="108" customHeight="1" thickTop="1">
      <c r="A15" s="52"/>
      <c r="B15" s="53" t="s">
        <v>66</v>
      </c>
      <c r="C15" s="54" t="s">
        <v>398</v>
      </c>
      <c r="D15" s="54"/>
      <c r="E15" s="54"/>
      <c r="F15" s="54"/>
      <c r="G15" s="54"/>
      <c r="H15" s="54"/>
      <c r="I15" s="54" t="s">
        <v>399</v>
      </c>
      <c r="J15" s="54"/>
      <c r="K15" s="54"/>
      <c r="L15" s="54" t="s">
        <v>400</v>
      </c>
      <c r="M15" s="54"/>
      <c r="N15" s="54"/>
      <c r="O15" s="54"/>
      <c r="P15" s="55" t="s">
        <v>43</v>
      </c>
      <c r="Q15" s="55" t="s">
        <v>63</v>
      </c>
      <c r="R15" s="55">
        <v>72.73</v>
      </c>
      <c r="S15" s="55" t="s">
        <v>45</v>
      </c>
      <c r="T15" s="55" t="s">
        <v>45</v>
      </c>
      <c r="U15" s="56" t="str">
        <f t="shared" si="0"/>
        <v>N/A</v>
      </c>
    </row>
    <row r="16" spans="1:34" ht="99" customHeight="1" thickBot="1">
      <c r="A16" s="52"/>
      <c r="B16" s="57" t="s">
        <v>46</v>
      </c>
      <c r="C16" s="58" t="s">
        <v>401</v>
      </c>
      <c r="D16" s="58"/>
      <c r="E16" s="58"/>
      <c r="F16" s="58"/>
      <c r="G16" s="58"/>
      <c r="H16" s="58"/>
      <c r="I16" s="58" t="s">
        <v>402</v>
      </c>
      <c r="J16" s="58"/>
      <c r="K16" s="58"/>
      <c r="L16" s="58" t="s">
        <v>403</v>
      </c>
      <c r="M16" s="58"/>
      <c r="N16" s="58"/>
      <c r="O16" s="58"/>
      <c r="P16" s="59" t="s">
        <v>43</v>
      </c>
      <c r="Q16" s="59" t="s">
        <v>63</v>
      </c>
      <c r="R16" s="59">
        <v>58.3</v>
      </c>
      <c r="S16" s="59" t="s">
        <v>45</v>
      </c>
      <c r="T16" s="59" t="s">
        <v>45</v>
      </c>
      <c r="U16" s="60" t="str">
        <f t="shared" si="0"/>
        <v>N/A</v>
      </c>
    </row>
    <row r="17" spans="2:22" ht="22.5" customHeight="1" thickTop="1" thickBot="1">
      <c r="B17" s="13" t="s">
        <v>125</v>
      </c>
      <c r="C17" s="14"/>
      <c r="D17" s="14"/>
      <c r="E17" s="14"/>
      <c r="F17" s="14"/>
      <c r="G17" s="14"/>
      <c r="H17" s="15"/>
      <c r="I17" s="15"/>
      <c r="J17" s="15"/>
      <c r="K17" s="15"/>
      <c r="L17" s="15"/>
      <c r="M17" s="15"/>
      <c r="N17" s="15"/>
      <c r="O17" s="15"/>
      <c r="P17" s="15"/>
      <c r="Q17" s="15"/>
      <c r="R17" s="15"/>
      <c r="S17" s="15"/>
      <c r="T17" s="15"/>
      <c r="U17" s="16"/>
      <c r="V17" s="63"/>
    </row>
    <row r="18" spans="2:22" ht="33.75" customHeight="1" thickTop="1">
      <c r="B18" s="64"/>
      <c r="C18" s="65"/>
      <c r="D18" s="65"/>
      <c r="E18" s="65"/>
      <c r="F18" s="65"/>
      <c r="G18" s="65"/>
      <c r="H18" s="66"/>
      <c r="I18" s="66"/>
      <c r="J18" s="66"/>
      <c r="K18" s="66"/>
      <c r="L18" s="66"/>
      <c r="M18" s="66"/>
      <c r="N18" s="66"/>
      <c r="O18" s="66"/>
      <c r="P18" s="67"/>
      <c r="Q18" s="68"/>
      <c r="R18" s="69" t="s">
        <v>126</v>
      </c>
      <c r="S18" s="35" t="s">
        <v>127</v>
      </c>
      <c r="T18" s="69" t="s">
        <v>128</v>
      </c>
      <c r="U18" s="35" t="s">
        <v>129</v>
      </c>
    </row>
    <row r="19" spans="2:22" ht="33.75" customHeight="1" thickBot="1">
      <c r="B19" s="70"/>
      <c r="C19" s="71"/>
      <c r="D19" s="71"/>
      <c r="E19" s="71"/>
      <c r="F19" s="71"/>
      <c r="G19" s="71"/>
      <c r="H19" s="72"/>
      <c r="I19" s="72"/>
      <c r="J19" s="72"/>
      <c r="K19" s="72"/>
      <c r="L19" s="72"/>
      <c r="M19" s="72"/>
      <c r="N19" s="72"/>
      <c r="O19" s="72"/>
      <c r="P19" s="73"/>
      <c r="Q19" s="74"/>
      <c r="R19" s="75" t="s">
        <v>130</v>
      </c>
      <c r="S19" s="74" t="s">
        <v>130</v>
      </c>
      <c r="T19" s="74" t="s">
        <v>130</v>
      </c>
      <c r="U19" s="74" t="s">
        <v>131</v>
      </c>
    </row>
    <row r="20" spans="2:22" ht="13.5" customHeight="1" thickBot="1">
      <c r="B20" s="76" t="s">
        <v>132</v>
      </c>
      <c r="C20" s="77"/>
      <c r="D20" s="77"/>
      <c r="E20" s="78"/>
      <c r="F20" s="78"/>
      <c r="G20" s="78"/>
      <c r="H20" s="79"/>
      <c r="I20" s="79"/>
      <c r="J20" s="79"/>
      <c r="K20" s="79"/>
      <c r="L20" s="79"/>
      <c r="M20" s="79"/>
      <c r="N20" s="79"/>
      <c r="O20" s="79"/>
      <c r="P20" s="80"/>
      <c r="Q20" s="80"/>
      <c r="R20" s="102">
        <f>33.483333</f>
        <v>33.483333000000002</v>
      </c>
      <c r="S20" s="102">
        <f>0</f>
        <v>0</v>
      </c>
      <c r="T20" s="102">
        <f>0</f>
        <v>0</v>
      </c>
      <c r="U20" s="103" t="str">
        <f>+IF(ISERR(T20/S20*100),"N/A",T20/S20*100)</f>
        <v>N/A</v>
      </c>
    </row>
    <row r="21" spans="2:22" ht="13.5" customHeight="1" thickBot="1">
      <c r="B21" s="81" t="s">
        <v>133</v>
      </c>
      <c r="C21" s="82"/>
      <c r="D21" s="82"/>
      <c r="E21" s="83"/>
      <c r="F21" s="83"/>
      <c r="G21" s="83"/>
      <c r="H21" s="84"/>
      <c r="I21" s="84"/>
      <c r="J21" s="84"/>
      <c r="K21" s="84"/>
      <c r="L21" s="84"/>
      <c r="M21" s="84"/>
      <c r="N21" s="84"/>
      <c r="O21" s="84"/>
      <c r="P21" s="85"/>
      <c r="Q21" s="85"/>
      <c r="R21" s="102">
        <f>33.483333</f>
        <v>33.483333000000002</v>
      </c>
      <c r="S21" s="102">
        <f>0</f>
        <v>0</v>
      </c>
      <c r="T21" s="102">
        <f>0</f>
        <v>0</v>
      </c>
      <c r="U21" s="103" t="str">
        <f>+IF(ISERR(T21/S21*100),"N/A",T21/S21*100)</f>
        <v>N/A</v>
      </c>
    </row>
    <row r="22" spans="2:22" ht="14.85" customHeight="1" thickTop="1" thickBot="1">
      <c r="B22" s="13" t="s">
        <v>134</v>
      </c>
      <c r="C22" s="14"/>
      <c r="D22" s="14"/>
      <c r="E22" s="14"/>
      <c r="F22" s="14"/>
      <c r="G22" s="14"/>
      <c r="H22" s="15"/>
      <c r="I22" s="15"/>
      <c r="J22" s="15"/>
      <c r="K22" s="15"/>
      <c r="L22" s="15"/>
      <c r="M22" s="15"/>
      <c r="N22" s="15"/>
      <c r="O22" s="15"/>
      <c r="P22" s="15"/>
      <c r="Q22" s="15"/>
      <c r="R22" s="15"/>
      <c r="S22" s="15"/>
      <c r="T22" s="15"/>
      <c r="U22" s="16"/>
    </row>
    <row r="23" spans="2:22" ht="44.25" customHeight="1" thickTop="1" thickBot="1">
      <c r="B23" s="109" t="s">
        <v>135</v>
      </c>
      <c r="C23" s="110"/>
      <c r="D23" s="110"/>
      <c r="E23" s="110"/>
      <c r="F23" s="110"/>
      <c r="G23" s="110"/>
      <c r="H23" s="110"/>
      <c r="I23" s="110"/>
      <c r="J23" s="110"/>
      <c r="K23" s="110"/>
      <c r="L23" s="110"/>
      <c r="M23" s="110"/>
      <c r="N23" s="110"/>
      <c r="O23" s="110"/>
      <c r="P23" s="110"/>
      <c r="Q23" s="110"/>
      <c r="R23" s="110"/>
      <c r="S23" s="110"/>
      <c r="T23" s="110"/>
      <c r="U23" s="111"/>
    </row>
  </sheetData>
  <mergeCells count="42">
    <mergeCell ref="B20:D20"/>
    <mergeCell ref="B21:D21"/>
    <mergeCell ref="B23:U23"/>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10 F003</vt:lpstr>
      <vt:lpstr>10 S016</vt:lpstr>
      <vt:lpstr>10 S020</vt:lpstr>
      <vt:lpstr>10 S021</vt:lpstr>
      <vt:lpstr>10 S151</vt:lpstr>
      <vt:lpstr>10 S220</vt:lpstr>
      <vt:lpstr>10 U003</vt:lpstr>
      <vt:lpstr>10 U004</vt:lpstr>
      <vt:lpstr>'10 F003'!Área_de_impresión</vt:lpstr>
      <vt:lpstr>'10 S016'!Área_de_impresión</vt:lpstr>
      <vt:lpstr>'10 S020'!Área_de_impresión</vt:lpstr>
      <vt:lpstr>'10 S021'!Área_de_impresión</vt:lpstr>
      <vt:lpstr>'10 S151'!Área_de_impresión</vt:lpstr>
      <vt:lpstr>'10 S220'!Área_de_impresión</vt:lpstr>
      <vt:lpstr>'10 U003'!Área_de_impresión</vt:lpstr>
      <vt:lpstr>'10 U004'!Área_de_impresión</vt:lpstr>
      <vt:lpstr>Portada!Área_de_impresión</vt:lpstr>
      <vt:lpstr>'10 F003'!Títulos_a_imprimir</vt:lpstr>
      <vt:lpstr>'10 S016'!Títulos_a_imprimir</vt:lpstr>
      <vt:lpstr>'10 S020'!Títulos_a_imprimir</vt:lpstr>
      <vt:lpstr>'10 S021'!Títulos_a_imprimir</vt:lpstr>
      <vt:lpstr>'10 S151'!Títulos_a_imprimir</vt:lpstr>
      <vt:lpstr>'10 S220'!Títulos_a_imprimir</vt:lpstr>
      <vt:lpstr>'10 U003'!Títulos_a_imprimir</vt:lpstr>
      <vt:lpstr>'10 U004'!Títulos_a_imprimir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2013-05-02T20:03:21Z</dcterms:modified>
</cp:coreProperties>
</file>